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8" i="1" l="1"/>
  <c r="E67" i="1"/>
  <c r="F67" i="1" s="1"/>
  <c r="F66" i="1"/>
  <c r="F65" i="1"/>
  <c r="F64" i="1"/>
  <c r="D64" i="1"/>
  <c r="C64" i="1"/>
  <c r="C69" i="1" s="1"/>
  <c r="F63" i="1"/>
  <c r="F59" i="1" s="1"/>
  <c r="F62" i="1"/>
  <c r="F61" i="1"/>
  <c r="F60" i="1"/>
  <c r="D59" i="1"/>
  <c r="C59" i="1"/>
  <c r="F58" i="1"/>
  <c r="F57" i="1"/>
  <c r="F56" i="1"/>
  <c r="F55" i="1"/>
  <c r="D54" i="1"/>
  <c r="F54" i="1" s="1"/>
  <c r="C54" i="1"/>
  <c r="F53" i="1"/>
  <c r="F52" i="1"/>
  <c r="D51" i="1"/>
  <c r="C51" i="1"/>
  <c r="F49" i="1"/>
  <c r="D49" i="1"/>
  <c r="F48" i="1"/>
  <c r="F47" i="1"/>
  <c r="D69" i="1" l="1"/>
  <c r="F51" i="1"/>
  <c r="F69" i="1" s="1"/>
  <c r="F73" i="1" s="1"/>
  <c r="E69" i="1"/>
  <c r="B58" i="1"/>
  <c r="A70" i="1"/>
  <c r="A71" i="1"/>
  <c r="B54" i="1"/>
  <c r="D74" i="1"/>
  <c r="B62" i="1"/>
  <c r="C74" i="1"/>
  <c r="B55" i="1"/>
  <c r="B73" i="1"/>
  <c r="A74" i="1"/>
  <c r="B57" i="1"/>
  <c r="B59" i="1"/>
  <c r="B53" i="1"/>
  <c r="B52" i="1"/>
  <c r="B70" i="1"/>
  <c r="D70" i="1"/>
  <c r="B72" i="1"/>
  <c r="C71" i="1"/>
  <c r="C72" i="1"/>
  <c r="B64" i="1"/>
  <c r="B71" i="1"/>
  <c r="B69" i="1"/>
  <c r="D72" i="1"/>
  <c r="B61" i="1"/>
  <c r="B65" i="1"/>
  <c r="C73" i="1"/>
  <c r="D71" i="1"/>
  <c r="C70" i="1"/>
  <c r="B74" i="1"/>
  <c r="D73" i="1"/>
  <c r="B60" i="1"/>
  <c r="B56" i="1"/>
</calcChain>
</file>

<file path=xl/sharedStrings.xml><?xml version="1.0" encoding="utf-8"?>
<sst xmlns="http://schemas.openxmlformats.org/spreadsheetml/2006/main" count="76" uniqueCount="73">
  <si>
    <t xml:space="preserve">(найменування органу, з яким </t>
  </si>
  <si>
    <t>погоджено фінансовий план)</t>
  </si>
  <si>
    <t xml:space="preserve">(науменування органу, з яким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</si>
  <si>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</si>
  <si>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</si>
  <si>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>Підприємство   КП "ПОЛОГІВСЬКИЙ ЦПМСД"</t>
  </si>
  <si>
    <t xml:space="preserve">Організаційно-правова форма </t>
  </si>
  <si>
    <t>Територія  Район</t>
  </si>
  <si>
    <r>
      <t xml:space="preserve">Орган державного управління  </t>
    </r>
    <r>
      <rPr>
        <b/>
        <i/>
        <sz val="12"/>
        <rFont val="Times New Roman Cyr"/>
        <family val="1"/>
        <charset val="204"/>
      </rPr>
      <t xml:space="preserve">  Пологівська районна рада Запорізької області</t>
    </r>
  </si>
  <si>
    <t>Галузь     ОХОРОНА ЗДОРОВ'Я</t>
  </si>
  <si>
    <t xml:space="preserve">Вид економічної діяльності    </t>
  </si>
  <si>
    <t>Одиниця виміру:  грн.</t>
  </si>
  <si>
    <t>Форма власності Комунальне підприємство</t>
  </si>
  <si>
    <t>Чисельність працівників  183,0</t>
  </si>
  <si>
    <t>Місцезнаходження  м. Пологи вул. ім. Героя України Сацького В.А. ,6/вул. І.Чеберка ,90</t>
  </si>
  <si>
    <t xml:space="preserve">Телефон  </t>
  </si>
  <si>
    <t>Прізвище та ініціали керівника  Головний лікар А.М. Дуб</t>
  </si>
  <si>
    <t>ФІНАНСОВИЙ ПЛАН ПІДПРИЄМСТВА НА  2019 рік</t>
  </si>
  <si>
    <t xml:space="preserve"> зі змінами  на 16.12.2019 рік</t>
  </si>
  <si>
    <t>Основні фінансові показники підприємства</t>
  </si>
  <si>
    <t>І. Формування прибутку підприємства</t>
  </si>
  <si>
    <t xml:space="preserve">Код рядка </t>
  </si>
  <si>
    <t>Довідка:</t>
  </si>
  <si>
    <t>Плановий рік (усього)</t>
  </si>
  <si>
    <t>фінансовий план поточного року</t>
  </si>
  <si>
    <t>Доходи</t>
  </si>
  <si>
    <t>загальний фонд</t>
  </si>
  <si>
    <t>спеціальний фонд</t>
  </si>
  <si>
    <t>Всього</t>
  </si>
  <si>
    <t>Дохід (виручка) від реалізації продукції (товарів, робіт, послуг)</t>
  </si>
  <si>
    <r>
      <t xml:space="preserve">Чистий дохід (виручка) від реалізації продукції (товарів, робіт, послуг) </t>
    </r>
    <r>
      <rPr>
        <b/>
        <i/>
        <sz val="12"/>
        <rFont val="Times New Roman Cyr"/>
        <family val="1"/>
        <charset val="204"/>
      </rPr>
      <t>(розшифрування)</t>
    </r>
  </si>
  <si>
    <t>Дохід з місцевиї бюджетів за цільовими програмами, у тому числі:</t>
  </si>
  <si>
    <t>"Забезпечення діяльності   інших  закладів  у сфері  охорони здоров"я "</t>
  </si>
  <si>
    <t>Районна Програм "Цукровий діабет"на 2019-2020 роки</t>
  </si>
  <si>
    <t>Програми і централізовані  заходи боротьби з туберкульозом</t>
  </si>
  <si>
    <t xml:space="preserve">Забезпечення діяльності  напрямків охорони здоров"я у Пологівському районі на 2015-2020 роки </t>
  </si>
  <si>
    <t>Програма  Діти.  Сім"я.  Перспектива."</t>
  </si>
  <si>
    <t>Програма "Призовна дільниця"</t>
  </si>
  <si>
    <t>Відшкодування вартості лікарських засобів для лікування окремих захворювань</t>
  </si>
  <si>
    <t>Капітальні видатки</t>
  </si>
  <si>
    <t>Придбання обладнання довгострокового користування</t>
  </si>
  <si>
    <t>Усього доходів</t>
  </si>
  <si>
    <t>Витрати</t>
  </si>
  <si>
    <t>ОПЛАТА ПРАЦІ</t>
  </si>
  <si>
    <t>011</t>
  </si>
  <si>
    <t xml:space="preserve">Заробітна плата </t>
  </si>
  <si>
    <t>Нарахування на оплату праці</t>
  </si>
  <si>
    <t>Використання товарів і послуг</t>
  </si>
  <si>
    <t xml:space="preserve"> "Предмети, матеріали, обладнання та інвентар" </t>
  </si>
  <si>
    <t xml:space="preserve"> "Медикаменти та перев'язувальні матеріали"</t>
  </si>
  <si>
    <t xml:space="preserve"> "Оплата послуг (крім комунальних)"</t>
  </si>
  <si>
    <t xml:space="preserve"> "Видатки на відрядження"</t>
  </si>
  <si>
    <t xml:space="preserve"> Оплата комунальних послуг та енергоносіїв</t>
  </si>
  <si>
    <t xml:space="preserve">  "Оплата теплопостачання"</t>
  </si>
  <si>
    <t>"Оплата водопостачання і водовідведення"</t>
  </si>
  <si>
    <t xml:space="preserve"> "Оплата електроенергії"</t>
  </si>
  <si>
    <t>"Оплата інших енергоносіїв та інших комунальних послуг"</t>
  </si>
  <si>
    <t>Соціальне забезпечення</t>
  </si>
  <si>
    <t>Інші виплати населенню</t>
  </si>
  <si>
    <t>Окремі заходи по реалізації державних (регіональних) програм, не віднесені до заходів розвитку</t>
  </si>
  <si>
    <t>ВСЬОГО</t>
  </si>
  <si>
    <t>Збиток</t>
  </si>
  <si>
    <t xml:space="preserve">Прибуток </t>
  </si>
  <si>
    <t>Керівник підприємства                                                       __________________                                                              ____________________</t>
  </si>
  <si>
    <t>А. ДУБ</t>
  </si>
  <si>
    <t xml:space="preserve">(посада)                                                                                           (підпис)                                                                                        (ПІБ)  </t>
  </si>
  <si>
    <t>Головний бухгалтер</t>
  </si>
  <si>
    <t>______________________</t>
  </si>
  <si>
    <t>Т. БАКУТА</t>
  </si>
  <si>
    <t>(підпис)</t>
  </si>
  <si>
    <t>(ПІБ)</t>
  </si>
  <si>
    <t>виконавець:</t>
  </si>
  <si>
    <t>Ю.ТОЛСТОВА (0616522612)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</si>
</sst>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41" x14ac:knownFonts="1">
    <font>
      <sz val="11"/>
      <color theme="1"/>
      <name val="Calibri"/>
      <family val="2"/>
      <scheme val="minor"/>
    </font>
    <font>
      <sz val="12"/>
      <name val="Times New Roman Cyr"/>
      <family val="1"/>
      <charset val="204"/>
    </font>
    <font>
      <sz val="12"/>
      <name val="Arial"/>
      <family val="2"/>
      <charset val="204"/>
    </font>
    <font>
      <i/>
      <sz val="12"/>
      <name val="Times New Roman Cyr"/>
      <family val="1"/>
      <charset val="204"/>
    </font>
    <font>
      <i/>
      <u/>
      <sz val="12"/>
      <name val="Times New Roman Cyr"/>
      <family val="1"/>
      <charset val="204"/>
    </font>
    <font>
      <sz val="8"/>
      <name val="Times New Roman Cyr"/>
      <family val="1"/>
      <charset val="204"/>
    </font>
    <font>
      <sz val="8"/>
      <name val="Arial"/>
      <family val="2"/>
      <charset val="204"/>
    </font>
    <font>
      <i/>
      <u/>
      <sz val="8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b/>
      <i/>
      <sz val="12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i/>
      <sz val="8"/>
      <name val="Times New Roman Cyr"/>
      <family val="1"/>
      <charset val="204"/>
    </font>
    <font>
      <b/>
      <sz val="18"/>
      <name val="Times New Roman Cyr"/>
      <family val="1"/>
      <charset val="204"/>
    </font>
    <font>
      <b/>
      <sz val="16"/>
      <name val="Arial"/>
      <family val="2"/>
      <charset val="204"/>
    </font>
    <font>
      <b/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Arial Cyr"/>
      <family val="2"/>
      <charset val="204"/>
    </font>
    <font>
      <sz val="11"/>
      <name val="Arial"/>
      <family val="2"/>
      <charset val="204"/>
    </font>
    <font>
      <b/>
      <sz val="10"/>
      <name val="Times New Roman Cyr"/>
      <family val="1"/>
      <charset val="204"/>
    </font>
    <font>
      <b/>
      <i/>
      <sz val="18"/>
      <name val="Arial"/>
      <family val="2"/>
      <charset val="204"/>
    </font>
    <font>
      <sz val="12"/>
      <color indexed="1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20"/>
      <name val="Times New Roman Cyr"/>
      <charset val="204"/>
    </font>
    <font>
      <b/>
      <sz val="12"/>
      <name val="Times New Roman CYR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b/>
      <sz val="16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8"/>
      <name val="Times New Roman Cyr"/>
      <charset val="204"/>
    </font>
    <font>
      <sz val="14"/>
      <name val="Arial Cyr"/>
      <charset val="204"/>
    </font>
    <font>
      <sz val="9"/>
      <name val="Arial Cyr"/>
      <charset val="204"/>
    </font>
    <font>
      <b/>
      <i/>
      <sz val="14"/>
      <name val="Times New Roman"/>
      <family val="1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Font="1" applyBorder="1"/>
    <xf numFmtId="0" fontId="1" fillId="0" borderId="0" xfId="0" applyFont="1" applyAlignment="1">
      <alignment horizontal="left"/>
    </xf>
    <xf numFmtId="0" fontId="2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5" fillId="0" borderId="2" xfId="0" applyFont="1" applyBorder="1"/>
    <xf numFmtId="0" fontId="5" fillId="0" borderId="0" xfId="0" applyFont="1" applyBorder="1"/>
    <xf numFmtId="0" fontId="5" fillId="0" borderId="0" xfId="0" applyFont="1"/>
    <xf numFmtId="0" fontId="6" fillId="0" borderId="0" xfId="0" applyFont="1" applyBorder="1"/>
    <xf numFmtId="0" fontId="1" fillId="0" borderId="1" xfId="0" applyFont="1" applyBorder="1" applyAlignment="1"/>
    <xf numFmtId="0" fontId="1" fillId="0" borderId="0" xfId="0" applyFont="1" applyBorder="1" applyAlignment="1"/>
    <xf numFmtId="0" fontId="5" fillId="0" borderId="0" xfId="0" applyFont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7" fillId="0" borderId="0" xfId="0" applyFont="1"/>
    <xf numFmtId="0" fontId="5" fillId="0" borderId="1" xfId="0" applyFont="1" applyBorder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Border="1"/>
    <xf numFmtId="0" fontId="1" fillId="0" borderId="3" xfId="0" applyFont="1" applyBorder="1" applyAlignment="1"/>
    <xf numFmtId="0" fontId="1" fillId="0" borderId="4" xfId="0" applyFont="1" applyBorder="1" applyAlignment="1"/>
    <xf numFmtId="0" fontId="10" fillId="0" borderId="2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5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3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" fillId="0" borderId="2" xfId="0" applyFont="1" applyBorder="1" applyAlignment="1">
      <alignment horizontal="left"/>
    </xf>
    <xf numFmtId="0" fontId="1" fillId="0" borderId="2" xfId="0" applyFont="1" applyBorder="1"/>
    <xf numFmtId="0" fontId="1" fillId="0" borderId="1" xfId="0" applyFont="1" applyBorder="1"/>
    <xf numFmtId="0" fontId="2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15" fillId="0" borderId="1" xfId="0" applyFont="1" applyBorder="1" applyAlignment="1"/>
    <xf numFmtId="0" fontId="16" fillId="0" borderId="1" xfId="0" applyFont="1" applyBorder="1" applyAlignment="1"/>
    <xf numFmtId="0" fontId="2" fillId="0" borderId="6" xfId="0" applyFont="1" applyBorder="1"/>
    <xf numFmtId="0" fontId="20" fillId="0" borderId="7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left" vertical="center"/>
    </xf>
    <xf numFmtId="0" fontId="22" fillId="0" borderId="6" xfId="0" applyFont="1" applyFill="1" applyBorder="1" applyAlignment="1"/>
    <xf numFmtId="0" fontId="23" fillId="0" borderId="5" xfId="0" applyFont="1" applyFill="1" applyBorder="1" applyAlignment="1"/>
    <xf numFmtId="0" fontId="2" fillId="0" borderId="6" xfId="0" applyFont="1" applyFill="1" applyBorder="1"/>
    <xf numFmtId="0" fontId="24" fillId="0" borderId="6" xfId="0" applyFont="1" applyFill="1" applyBorder="1"/>
    <xf numFmtId="0" fontId="2" fillId="0" borderId="0" xfId="0" applyFont="1" applyFill="1" applyBorder="1"/>
    <xf numFmtId="0" fontId="1" fillId="0" borderId="6" xfId="0" applyFont="1" applyFill="1" applyBorder="1" applyAlignment="1">
      <alignment horizontal="left" wrapText="1"/>
    </xf>
    <xf numFmtId="1" fontId="1" fillId="0" borderId="6" xfId="0" quotePrefix="1" applyNumberFormat="1" applyFont="1" applyFill="1" applyBorder="1" applyAlignment="1">
      <alignment horizontal="center" vertical="center"/>
    </xf>
    <xf numFmtId="164" fontId="1" fillId="0" borderId="6" xfId="0" quotePrefix="1" applyNumberFormat="1" applyFont="1" applyFill="1" applyBorder="1" applyAlignment="1">
      <alignment horizontal="center"/>
    </xf>
    <xf numFmtId="164" fontId="25" fillId="0" borderId="5" xfId="0" applyNumberFormat="1" applyFont="1" applyFill="1" applyBorder="1" applyAlignment="1"/>
    <xf numFmtId="164" fontId="25" fillId="0" borderId="6" xfId="0" applyNumberFormat="1" applyFont="1" applyFill="1" applyBorder="1" applyAlignment="1"/>
    <xf numFmtId="0" fontId="26" fillId="0" borderId="6" xfId="0" applyFont="1" applyFill="1" applyBorder="1" applyAlignment="1">
      <alignment horizontal="left" wrapText="1"/>
    </xf>
    <xf numFmtId="0" fontId="1" fillId="0" borderId="6" xfId="0" quotePrefix="1" applyFont="1" applyFill="1" applyBorder="1" applyAlignment="1">
      <alignment horizontal="center"/>
    </xf>
    <xf numFmtId="164" fontId="26" fillId="0" borderId="6" xfId="0" applyNumberFormat="1" applyFont="1" applyFill="1" applyBorder="1" applyAlignment="1"/>
    <xf numFmtId="0" fontId="24" fillId="0" borderId="0" xfId="0" applyFont="1" applyFill="1" applyBorder="1"/>
    <xf numFmtId="164" fontId="26" fillId="0" borderId="5" xfId="0" applyNumberFormat="1" applyFont="1" applyFill="1" applyBorder="1" applyAlignment="1"/>
    <xf numFmtId="164" fontId="26" fillId="3" borderId="5" xfId="0" applyNumberFormat="1" applyFont="1" applyFill="1" applyBorder="1" applyAlignment="1"/>
    <xf numFmtId="164" fontId="26" fillId="3" borderId="6" xfId="0" applyNumberFormat="1" applyFont="1" applyFill="1" applyBorder="1" applyAlignment="1"/>
    <xf numFmtId="4" fontId="26" fillId="0" borderId="6" xfId="0" applyNumberFormat="1" applyFont="1" applyFill="1" applyBorder="1" applyAlignment="1"/>
    <xf numFmtId="0" fontId="27" fillId="0" borderId="7" xfId="0" applyFont="1" applyFill="1" applyBorder="1" applyAlignment="1">
      <alignment horizontal="left" wrapText="1"/>
    </xf>
    <xf numFmtId="2" fontId="16" fillId="0" borderId="6" xfId="0" applyNumberFormat="1" applyFont="1" applyFill="1" applyBorder="1"/>
    <xf numFmtId="164" fontId="25" fillId="3" borderId="6" xfId="0" applyNumberFormat="1" applyFont="1" applyFill="1" applyBorder="1" applyAlignment="1"/>
    <xf numFmtId="0" fontId="1" fillId="0" borderId="7" xfId="0" applyFont="1" applyFill="1" applyBorder="1" applyAlignment="1">
      <alignment horizontal="left" wrapText="1"/>
    </xf>
    <xf numFmtId="2" fontId="24" fillId="0" borderId="6" xfId="0" applyNumberFormat="1" applyFont="1" applyFill="1" applyBorder="1"/>
    <xf numFmtId="0" fontId="26" fillId="0" borderId="6" xfId="0" applyFont="1" applyFill="1" applyBorder="1" applyAlignment="1">
      <alignment wrapText="1"/>
    </xf>
    <xf numFmtId="164" fontId="28" fillId="3" borderId="5" xfId="0" applyNumberFormat="1" applyFont="1" applyFill="1" applyBorder="1" applyAlignment="1"/>
    <xf numFmtId="164" fontId="28" fillId="3" borderId="6" xfId="0" applyNumberFormat="1" applyFont="1" applyFill="1" applyBorder="1" applyAlignment="1"/>
    <xf numFmtId="0" fontId="21" fillId="0" borderId="6" xfId="0" applyFont="1" applyFill="1" applyBorder="1" applyAlignment="1">
      <alignment vertical="center" wrapText="1"/>
    </xf>
    <xf numFmtId="0" fontId="28" fillId="0" borderId="6" xfId="0" applyFont="1" applyFill="1" applyBorder="1" applyAlignment="1">
      <alignment wrapText="1"/>
    </xf>
    <xf numFmtId="164" fontId="28" fillId="0" borderId="6" xfId="0" quotePrefix="1" applyNumberFormat="1" applyFont="1" applyFill="1" applyBorder="1" applyAlignment="1">
      <alignment horizontal="center" wrapText="1"/>
    </xf>
    <xf numFmtId="164" fontId="25" fillId="3" borderId="5" xfId="0" applyNumberFormat="1" applyFont="1" applyFill="1" applyBorder="1" applyAlignment="1"/>
    <xf numFmtId="164" fontId="2" fillId="0" borderId="6" xfId="0" applyNumberFormat="1" applyFont="1" applyFill="1" applyBorder="1"/>
    <xf numFmtId="0" fontId="1" fillId="0" borderId="6" xfId="0" applyFont="1" applyFill="1" applyBorder="1" applyAlignment="1">
      <alignment vertical="center" wrapText="1"/>
    </xf>
    <xf numFmtId="164" fontId="1" fillId="0" borderId="6" xfId="0" applyNumberFormat="1" applyFont="1" applyFill="1" applyBorder="1" applyAlignment="1">
      <alignment horizontal="center"/>
    </xf>
    <xf numFmtId="164" fontId="1" fillId="0" borderId="6" xfId="0" quotePrefix="1" applyNumberFormat="1" applyFont="1" applyFill="1" applyBorder="1" applyAlignment="1">
      <alignment horizontal="center" wrapText="1"/>
    </xf>
    <xf numFmtId="0" fontId="19" fillId="0" borderId="6" xfId="0" applyFont="1" applyFill="1" applyBorder="1"/>
    <xf numFmtId="0" fontId="19" fillId="0" borderId="0" xfId="0" applyFont="1" applyFill="1" applyBorder="1"/>
    <xf numFmtId="0" fontId="29" fillId="0" borderId="6" xfId="0" applyFont="1" applyFill="1" applyBorder="1" applyAlignment="1">
      <alignment wrapText="1"/>
    </xf>
    <xf numFmtId="0" fontId="30" fillId="0" borderId="6" xfId="0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left" vertical="center" wrapText="1"/>
    </xf>
    <xf numFmtId="164" fontId="28" fillId="0" borderId="6" xfId="0" applyNumberFormat="1" applyFont="1" applyFill="1" applyBorder="1" applyAlignment="1">
      <alignment horizontal="center"/>
    </xf>
    <xf numFmtId="164" fontId="24" fillId="0" borderId="6" xfId="0" applyNumberFormat="1" applyFont="1" applyFill="1" applyBorder="1"/>
    <xf numFmtId="0" fontId="30" fillId="0" borderId="6" xfId="0" applyFont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left" wrapText="1"/>
    </xf>
    <xf numFmtId="164" fontId="16" fillId="0" borderId="6" xfId="0" applyNumberFormat="1" applyFont="1" applyFill="1" applyBorder="1"/>
    <xf numFmtId="0" fontId="31" fillId="0" borderId="0" xfId="0" applyFont="1" applyAlignment="1">
      <alignment wrapText="1"/>
    </xf>
    <xf numFmtId="0" fontId="0" fillId="0" borderId="6" xfId="0" applyBorder="1"/>
    <xf numFmtId="165" fontId="31" fillId="3" borderId="6" xfId="0" applyNumberFormat="1" applyFont="1" applyFill="1" applyBorder="1"/>
    <xf numFmtId="2" fontId="32" fillId="0" borderId="6" xfId="0" applyNumberFormat="1" applyFont="1" applyBorder="1"/>
    <xf numFmtId="0" fontId="29" fillId="0" borderId="7" xfId="0" applyFont="1" applyFill="1" applyBorder="1" applyAlignment="1">
      <alignment horizontal="left" wrapText="1"/>
    </xf>
    <xf numFmtId="0" fontId="1" fillId="0" borderId="7" xfId="0" quotePrefix="1" applyFont="1" applyFill="1" applyBorder="1" applyAlignment="1">
      <alignment horizontal="center"/>
    </xf>
    <xf numFmtId="164" fontId="1" fillId="0" borderId="7" xfId="0" applyNumberFormat="1" applyFont="1" applyFill="1" applyBorder="1" applyAlignment="1">
      <alignment horizontal="center" wrapText="1"/>
    </xf>
    <xf numFmtId="164" fontId="26" fillId="0" borderId="4" xfId="0" applyNumberFormat="1" applyFont="1" applyFill="1" applyBorder="1" applyAlignment="1"/>
    <xf numFmtId="2" fontId="2" fillId="3" borderId="6" xfId="0" applyNumberFormat="1" applyFont="1" applyFill="1" applyBorder="1"/>
    <xf numFmtId="2" fontId="2" fillId="0" borderId="6" xfId="0" applyNumberFormat="1" applyFont="1" applyFill="1" applyBorder="1"/>
    <xf numFmtId="0" fontId="33" fillId="0" borderId="12" xfId="0" applyFont="1" applyFill="1" applyBorder="1" applyAlignment="1">
      <alignment wrapText="1"/>
    </xf>
    <xf numFmtId="0" fontId="34" fillId="0" borderId="12" xfId="0" quotePrefix="1" applyFont="1" applyFill="1" applyBorder="1" applyAlignment="1">
      <alignment horizontal="center"/>
    </xf>
    <xf numFmtId="164" fontId="33" fillId="0" borderId="12" xfId="0" applyNumberFormat="1" applyFont="1" applyFill="1" applyBorder="1" applyAlignment="1"/>
    <xf numFmtId="164" fontId="33" fillId="3" borderId="13" xfId="0" applyNumberFormat="1" applyFont="1" applyFill="1" applyBorder="1" applyAlignment="1"/>
    <xf numFmtId="2" fontId="15" fillId="3" borderId="6" xfId="0" applyNumberFormat="1" applyFont="1" applyFill="1" applyBorder="1"/>
    <xf numFmtId="0" fontId="1" fillId="0" borderId="6" xfId="0" applyFont="1" applyFill="1" applyBorder="1" applyAlignment="1">
      <alignment horizontal="center" wrapText="1"/>
    </xf>
    <xf numFmtId="164" fontId="26" fillId="0" borderId="5" xfId="0" applyNumberFormat="1" applyFont="1" applyFill="1" applyBorder="1" applyAlignment="1">
      <alignment horizontal="right" wrapText="1"/>
    </xf>
    <xf numFmtId="0" fontId="35" fillId="0" borderId="6" xfId="0" applyFont="1" applyFill="1" applyBorder="1" applyAlignment="1">
      <alignment horizontal="left" wrapText="1"/>
    </xf>
    <xf numFmtId="4" fontId="16" fillId="0" borderId="6" xfId="0" applyNumberFormat="1" applyFont="1" applyFill="1" applyBorder="1"/>
    <xf numFmtId="0" fontId="35" fillId="0" borderId="6" xfId="0" applyFont="1" applyFill="1" applyBorder="1" applyAlignment="1">
      <alignment wrapText="1"/>
    </xf>
    <xf numFmtId="4" fontId="24" fillId="0" borderId="6" xfId="0" applyNumberFormat="1" applyFont="1" applyFill="1" applyBorder="1"/>
    <xf numFmtId="0" fontId="2" fillId="0" borderId="0" xfId="0" applyFont="1" applyBorder="1" applyAlignment="1">
      <alignment horizontal="left" wrapText="1"/>
    </xf>
    <xf numFmtId="0" fontId="2" fillId="0" borderId="0" xfId="0" quotePrefix="1" applyFont="1" applyFill="1" applyBorder="1" applyAlignment="1">
      <alignment horizontal="center"/>
    </xf>
    <xf numFmtId="0" fontId="2" fillId="0" borderId="0" xfId="0" quotePrefix="1" applyFont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Border="1"/>
    <xf numFmtId="0" fontId="17" fillId="0" borderId="0" xfId="0" applyFont="1" applyFill="1"/>
    <xf numFmtId="0" fontId="36" fillId="0" borderId="0" xfId="0" applyFont="1" applyFill="1"/>
    <xf numFmtId="0" fontId="36" fillId="0" borderId="0" xfId="0" applyFont="1"/>
    <xf numFmtId="0" fontId="37" fillId="0" borderId="0" xfId="0" applyFont="1"/>
    <xf numFmtId="0" fontId="38" fillId="0" borderId="0" xfId="0" applyFont="1" applyFill="1"/>
    <xf numFmtId="0" fontId="30" fillId="0" borderId="0" xfId="0" applyFont="1" applyFill="1"/>
    <xf numFmtId="0" fontId="19" fillId="0" borderId="0" xfId="0" applyFont="1" applyBorder="1" applyAlignment="1">
      <alignment horizontal="center"/>
    </xf>
    <xf numFmtId="0" fontId="19" fillId="0" borderId="0" xfId="0" applyFont="1" applyBorder="1" applyAlignment="1">
      <alignment wrapText="1"/>
    </xf>
    <xf numFmtId="0" fontId="40" fillId="0" borderId="0" xfId="0" applyFont="1" applyAlignment="1">
      <alignment horizontal="right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/>
    </xf>
    <xf numFmtId="0" fontId="36" fillId="0" borderId="0" xfId="0" applyFont="1" applyFill="1" applyAlignment="1">
      <alignment horizontal="center"/>
    </xf>
    <xf numFmtId="0" fontId="39" fillId="0" borderId="0" xfId="0" applyFont="1" applyFill="1" applyAlignment="1">
      <alignment horizontal="center"/>
    </xf>
    <xf numFmtId="0" fontId="18" fillId="2" borderId="6" xfId="0" applyFont="1" applyFill="1" applyBorder="1" applyAlignment="1">
      <alignment horizontal="center" vertical="top" wrapText="1"/>
    </xf>
    <xf numFmtId="0" fontId="18" fillId="2" borderId="7" xfId="0" applyFont="1" applyFill="1" applyBorder="1" applyAlignment="1">
      <alignment horizontal="center" vertical="top" wrapText="1"/>
    </xf>
    <xf numFmtId="0" fontId="18" fillId="2" borderId="5" xfId="0" applyFont="1" applyFill="1" applyBorder="1" applyAlignment="1">
      <alignment horizontal="center" vertical="top" wrapText="1"/>
    </xf>
    <xf numFmtId="0" fontId="19" fillId="0" borderId="7" xfId="0" applyFont="1" applyFill="1" applyBorder="1" applyAlignment="1">
      <alignment horizontal="center"/>
    </xf>
    <xf numFmtId="0" fontId="19" fillId="0" borderId="9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26" fillId="2" borderId="5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top" wrapText="1"/>
    </xf>
    <xf numFmtId="0" fontId="17" fillId="2" borderId="5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1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wrapText="1"/>
    </xf>
    <xf numFmtId="0" fontId="12" fillId="0" borderId="2" xfId="0" applyFont="1" applyBorder="1" applyAlignment="1">
      <alignment wrapText="1"/>
    </xf>
    <xf numFmtId="0" fontId="13" fillId="0" borderId="2" xfId="0" applyFont="1" applyBorder="1" applyAlignment="1">
      <alignment wrapText="1"/>
    </xf>
    <xf numFmtId="0" fontId="14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7"/>
  <sheetViews>
    <sheetView tabSelected="1" view="pageBreakPreview" topLeftCell="A30" zoomScale="60" zoomScaleNormal="100" workbookViewId="0">
      <selection activeCell="D9" sqref="D9"/>
    </sheetView>
  </sheetViews>
  <sheetFormatPr defaultRowHeight="15" x14ac:dyDescent="0.2"/>
  <cols>
    <col min="1" max="1" width="50.7109375" style="3" customWidth="1"/>
    <col min="2" max="2" width="8.28515625" style="121" bestFit="1" customWidth="1"/>
    <col min="3" max="3" width="23.85546875" style="121" customWidth="1"/>
    <col min="4" max="4" width="24" style="3" customWidth="1"/>
    <col min="5" max="5" width="27.85546875" style="3" customWidth="1"/>
    <col min="6" max="6" width="21.7109375" style="3" customWidth="1"/>
    <col min="7" max="256" width="9.140625" style="3"/>
    <col min="257" max="257" width="50.7109375" style="3" customWidth="1"/>
    <col min="258" max="258" width="8.28515625" style="3" bestFit="1" customWidth="1"/>
    <col min="259" max="259" width="23.85546875" style="3" customWidth="1"/>
    <col min="260" max="260" width="24" style="3" customWidth="1"/>
    <col min="261" max="261" width="27.85546875" style="3" customWidth="1"/>
    <col min="262" max="262" width="21.7109375" style="3" customWidth="1"/>
    <col min="263" max="512" width="9.140625" style="3"/>
    <col min="513" max="513" width="50.7109375" style="3" customWidth="1"/>
    <col min="514" max="514" width="8.28515625" style="3" bestFit="1" customWidth="1"/>
    <col min="515" max="515" width="23.85546875" style="3" customWidth="1"/>
    <col min="516" max="516" width="24" style="3" customWidth="1"/>
    <col min="517" max="517" width="27.85546875" style="3" customWidth="1"/>
    <col min="518" max="518" width="21.7109375" style="3" customWidth="1"/>
    <col min="519" max="768" width="9.140625" style="3"/>
    <col min="769" max="769" width="50.7109375" style="3" customWidth="1"/>
    <col min="770" max="770" width="8.28515625" style="3" bestFit="1" customWidth="1"/>
    <col min="771" max="771" width="23.85546875" style="3" customWidth="1"/>
    <col min="772" max="772" width="24" style="3" customWidth="1"/>
    <col min="773" max="773" width="27.85546875" style="3" customWidth="1"/>
    <col min="774" max="774" width="21.7109375" style="3" customWidth="1"/>
    <col min="775" max="1024" width="9.140625" style="3"/>
    <col min="1025" max="1025" width="50.7109375" style="3" customWidth="1"/>
    <col min="1026" max="1026" width="8.28515625" style="3" bestFit="1" customWidth="1"/>
    <col min="1027" max="1027" width="23.85546875" style="3" customWidth="1"/>
    <col min="1028" max="1028" width="24" style="3" customWidth="1"/>
    <col min="1029" max="1029" width="27.85546875" style="3" customWidth="1"/>
    <col min="1030" max="1030" width="21.7109375" style="3" customWidth="1"/>
    <col min="1031" max="1280" width="9.140625" style="3"/>
    <col min="1281" max="1281" width="50.7109375" style="3" customWidth="1"/>
    <col min="1282" max="1282" width="8.28515625" style="3" bestFit="1" customWidth="1"/>
    <col min="1283" max="1283" width="23.85546875" style="3" customWidth="1"/>
    <col min="1284" max="1284" width="24" style="3" customWidth="1"/>
    <col min="1285" max="1285" width="27.85546875" style="3" customWidth="1"/>
    <col min="1286" max="1286" width="21.7109375" style="3" customWidth="1"/>
    <col min="1287" max="1536" width="9.140625" style="3"/>
    <col min="1537" max="1537" width="50.7109375" style="3" customWidth="1"/>
    <col min="1538" max="1538" width="8.28515625" style="3" bestFit="1" customWidth="1"/>
    <col min="1539" max="1539" width="23.85546875" style="3" customWidth="1"/>
    <col min="1540" max="1540" width="24" style="3" customWidth="1"/>
    <col min="1541" max="1541" width="27.85546875" style="3" customWidth="1"/>
    <col min="1542" max="1542" width="21.7109375" style="3" customWidth="1"/>
    <col min="1543" max="1792" width="9.140625" style="3"/>
    <col min="1793" max="1793" width="50.7109375" style="3" customWidth="1"/>
    <col min="1794" max="1794" width="8.28515625" style="3" bestFit="1" customWidth="1"/>
    <col min="1795" max="1795" width="23.85546875" style="3" customWidth="1"/>
    <col min="1796" max="1796" width="24" style="3" customWidth="1"/>
    <col min="1797" max="1797" width="27.85546875" style="3" customWidth="1"/>
    <col min="1798" max="1798" width="21.7109375" style="3" customWidth="1"/>
    <col min="1799" max="2048" width="9.140625" style="3"/>
    <col min="2049" max="2049" width="50.7109375" style="3" customWidth="1"/>
    <col min="2050" max="2050" width="8.28515625" style="3" bestFit="1" customWidth="1"/>
    <col min="2051" max="2051" width="23.85546875" style="3" customWidth="1"/>
    <col min="2052" max="2052" width="24" style="3" customWidth="1"/>
    <col min="2053" max="2053" width="27.85546875" style="3" customWidth="1"/>
    <col min="2054" max="2054" width="21.7109375" style="3" customWidth="1"/>
    <col min="2055" max="2304" width="9.140625" style="3"/>
    <col min="2305" max="2305" width="50.7109375" style="3" customWidth="1"/>
    <col min="2306" max="2306" width="8.28515625" style="3" bestFit="1" customWidth="1"/>
    <col min="2307" max="2307" width="23.85546875" style="3" customWidth="1"/>
    <col min="2308" max="2308" width="24" style="3" customWidth="1"/>
    <col min="2309" max="2309" width="27.85546875" style="3" customWidth="1"/>
    <col min="2310" max="2310" width="21.7109375" style="3" customWidth="1"/>
    <col min="2311" max="2560" width="9.140625" style="3"/>
    <col min="2561" max="2561" width="50.7109375" style="3" customWidth="1"/>
    <col min="2562" max="2562" width="8.28515625" style="3" bestFit="1" customWidth="1"/>
    <col min="2563" max="2563" width="23.85546875" style="3" customWidth="1"/>
    <col min="2564" max="2564" width="24" style="3" customWidth="1"/>
    <col min="2565" max="2565" width="27.85546875" style="3" customWidth="1"/>
    <col min="2566" max="2566" width="21.7109375" style="3" customWidth="1"/>
    <col min="2567" max="2816" width="9.140625" style="3"/>
    <col min="2817" max="2817" width="50.7109375" style="3" customWidth="1"/>
    <col min="2818" max="2818" width="8.28515625" style="3" bestFit="1" customWidth="1"/>
    <col min="2819" max="2819" width="23.85546875" style="3" customWidth="1"/>
    <col min="2820" max="2820" width="24" style="3" customWidth="1"/>
    <col min="2821" max="2821" width="27.85546875" style="3" customWidth="1"/>
    <col min="2822" max="2822" width="21.7109375" style="3" customWidth="1"/>
    <col min="2823" max="3072" width="9.140625" style="3"/>
    <col min="3073" max="3073" width="50.7109375" style="3" customWidth="1"/>
    <col min="3074" max="3074" width="8.28515625" style="3" bestFit="1" customWidth="1"/>
    <col min="3075" max="3075" width="23.85546875" style="3" customWidth="1"/>
    <col min="3076" max="3076" width="24" style="3" customWidth="1"/>
    <col min="3077" max="3077" width="27.85546875" style="3" customWidth="1"/>
    <col min="3078" max="3078" width="21.7109375" style="3" customWidth="1"/>
    <col min="3079" max="3328" width="9.140625" style="3"/>
    <col min="3329" max="3329" width="50.7109375" style="3" customWidth="1"/>
    <col min="3330" max="3330" width="8.28515625" style="3" bestFit="1" customWidth="1"/>
    <col min="3331" max="3331" width="23.85546875" style="3" customWidth="1"/>
    <col min="3332" max="3332" width="24" style="3" customWidth="1"/>
    <col min="3333" max="3333" width="27.85546875" style="3" customWidth="1"/>
    <col min="3334" max="3334" width="21.7109375" style="3" customWidth="1"/>
    <col min="3335" max="3584" width="9.140625" style="3"/>
    <col min="3585" max="3585" width="50.7109375" style="3" customWidth="1"/>
    <col min="3586" max="3586" width="8.28515625" style="3" bestFit="1" customWidth="1"/>
    <col min="3587" max="3587" width="23.85546875" style="3" customWidth="1"/>
    <col min="3588" max="3588" width="24" style="3" customWidth="1"/>
    <col min="3589" max="3589" width="27.85546875" style="3" customWidth="1"/>
    <col min="3590" max="3590" width="21.7109375" style="3" customWidth="1"/>
    <col min="3591" max="3840" width="9.140625" style="3"/>
    <col min="3841" max="3841" width="50.7109375" style="3" customWidth="1"/>
    <col min="3842" max="3842" width="8.28515625" style="3" bestFit="1" customWidth="1"/>
    <col min="3843" max="3843" width="23.85546875" style="3" customWidth="1"/>
    <col min="3844" max="3844" width="24" style="3" customWidth="1"/>
    <col min="3845" max="3845" width="27.85546875" style="3" customWidth="1"/>
    <col min="3846" max="3846" width="21.7109375" style="3" customWidth="1"/>
    <col min="3847" max="4096" width="9.140625" style="3"/>
    <col min="4097" max="4097" width="50.7109375" style="3" customWidth="1"/>
    <col min="4098" max="4098" width="8.28515625" style="3" bestFit="1" customWidth="1"/>
    <col min="4099" max="4099" width="23.85546875" style="3" customWidth="1"/>
    <col min="4100" max="4100" width="24" style="3" customWidth="1"/>
    <col min="4101" max="4101" width="27.85546875" style="3" customWidth="1"/>
    <col min="4102" max="4102" width="21.7109375" style="3" customWidth="1"/>
    <col min="4103" max="4352" width="9.140625" style="3"/>
    <col min="4353" max="4353" width="50.7109375" style="3" customWidth="1"/>
    <col min="4354" max="4354" width="8.28515625" style="3" bestFit="1" customWidth="1"/>
    <col min="4355" max="4355" width="23.85546875" style="3" customWidth="1"/>
    <col min="4356" max="4356" width="24" style="3" customWidth="1"/>
    <col min="4357" max="4357" width="27.85546875" style="3" customWidth="1"/>
    <col min="4358" max="4358" width="21.7109375" style="3" customWidth="1"/>
    <col min="4359" max="4608" width="9.140625" style="3"/>
    <col min="4609" max="4609" width="50.7109375" style="3" customWidth="1"/>
    <col min="4610" max="4610" width="8.28515625" style="3" bestFit="1" customWidth="1"/>
    <col min="4611" max="4611" width="23.85546875" style="3" customWidth="1"/>
    <col min="4612" max="4612" width="24" style="3" customWidth="1"/>
    <col min="4613" max="4613" width="27.85546875" style="3" customWidth="1"/>
    <col min="4614" max="4614" width="21.7109375" style="3" customWidth="1"/>
    <col min="4615" max="4864" width="9.140625" style="3"/>
    <col min="4865" max="4865" width="50.7109375" style="3" customWidth="1"/>
    <col min="4866" max="4866" width="8.28515625" style="3" bestFit="1" customWidth="1"/>
    <col min="4867" max="4867" width="23.85546875" style="3" customWidth="1"/>
    <col min="4868" max="4868" width="24" style="3" customWidth="1"/>
    <col min="4869" max="4869" width="27.85546875" style="3" customWidth="1"/>
    <col min="4870" max="4870" width="21.7109375" style="3" customWidth="1"/>
    <col min="4871" max="5120" width="9.140625" style="3"/>
    <col min="5121" max="5121" width="50.7109375" style="3" customWidth="1"/>
    <col min="5122" max="5122" width="8.28515625" style="3" bestFit="1" customWidth="1"/>
    <col min="5123" max="5123" width="23.85546875" style="3" customWidth="1"/>
    <col min="5124" max="5124" width="24" style="3" customWidth="1"/>
    <col min="5125" max="5125" width="27.85546875" style="3" customWidth="1"/>
    <col min="5126" max="5126" width="21.7109375" style="3" customWidth="1"/>
    <col min="5127" max="5376" width="9.140625" style="3"/>
    <col min="5377" max="5377" width="50.7109375" style="3" customWidth="1"/>
    <col min="5378" max="5378" width="8.28515625" style="3" bestFit="1" customWidth="1"/>
    <col min="5379" max="5379" width="23.85546875" style="3" customWidth="1"/>
    <col min="5380" max="5380" width="24" style="3" customWidth="1"/>
    <col min="5381" max="5381" width="27.85546875" style="3" customWidth="1"/>
    <col min="5382" max="5382" width="21.7109375" style="3" customWidth="1"/>
    <col min="5383" max="5632" width="9.140625" style="3"/>
    <col min="5633" max="5633" width="50.7109375" style="3" customWidth="1"/>
    <col min="5634" max="5634" width="8.28515625" style="3" bestFit="1" customWidth="1"/>
    <col min="5635" max="5635" width="23.85546875" style="3" customWidth="1"/>
    <col min="5636" max="5636" width="24" style="3" customWidth="1"/>
    <col min="5637" max="5637" width="27.85546875" style="3" customWidth="1"/>
    <col min="5638" max="5638" width="21.7109375" style="3" customWidth="1"/>
    <col min="5639" max="5888" width="9.140625" style="3"/>
    <col min="5889" max="5889" width="50.7109375" style="3" customWidth="1"/>
    <col min="5890" max="5890" width="8.28515625" style="3" bestFit="1" customWidth="1"/>
    <col min="5891" max="5891" width="23.85546875" style="3" customWidth="1"/>
    <col min="5892" max="5892" width="24" style="3" customWidth="1"/>
    <col min="5893" max="5893" width="27.85546875" style="3" customWidth="1"/>
    <col min="5894" max="5894" width="21.7109375" style="3" customWidth="1"/>
    <col min="5895" max="6144" width="9.140625" style="3"/>
    <col min="6145" max="6145" width="50.7109375" style="3" customWidth="1"/>
    <col min="6146" max="6146" width="8.28515625" style="3" bestFit="1" customWidth="1"/>
    <col min="6147" max="6147" width="23.85546875" style="3" customWidth="1"/>
    <col min="6148" max="6148" width="24" style="3" customWidth="1"/>
    <col min="6149" max="6149" width="27.85546875" style="3" customWidth="1"/>
    <col min="6150" max="6150" width="21.7109375" style="3" customWidth="1"/>
    <col min="6151" max="6400" width="9.140625" style="3"/>
    <col min="6401" max="6401" width="50.7109375" style="3" customWidth="1"/>
    <col min="6402" max="6402" width="8.28515625" style="3" bestFit="1" customWidth="1"/>
    <col min="6403" max="6403" width="23.85546875" style="3" customWidth="1"/>
    <col min="6404" max="6404" width="24" style="3" customWidth="1"/>
    <col min="6405" max="6405" width="27.85546875" style="3" customWidth="1"/>
    <col min="6406" max="6406" width="21.7109375" style="3" customWidth="1"/>
    <col min="6407" max="6656" width="9.140625" style="3"/>
    <col min="6657" max="6657" width="50.7109375" style="3" customWidth="1"/>
    <col min="6658" max="6658" width="8.28515625" style="3" bestFit="1" customWidth="1"/>
    <col min="6659" max="6659" width="23.85546875" style="3" customWidth="1"/>
    <col min="6660" max="6660" width="24" style="3" customWidth="1"/>
    <col min="6661" max="6661" width="27.85546875" style="3" customWidth="1"/>
    <col min="6662" max="6662" width="21.7109375" style="3" customWidth="1"/>
    <col min="6663" max="6912" width="9.140625" style="3"/>
    <col min="6913" max="6913" width="50.7109375" style="3" customWidth="1"/>
    <col min="6914" max="6914" width="8.28515625" style="3" bestFit="1" customWidth="1"/>
    <col min="6915" max="6915" width="23.85546875" style="3" customWidth="1"/>
    <col min="6916" max="6916" width="24" style="3" customWidth="1"/>
    <col min="6917" max="6917" width="27.85546875" style="3" customWidth="1"/>
    <col min="6918" max="6918" width="21.7109375" style="3" customWidth="1"/>
    <col min="6919" max="7168" width="9.140625" style="3"/>
    <col min="7169" max="7169" width="50.7109375" style="3" customWidth="1"/>
    <col min="7170" max="7170" width="8.28515625" style="3" bestFit="1" customWidth="1"/>
    <col min="7171" max="7171" width="23.85546875" style="3" customWidth="1"/>
    <col min="7172" max="7172" width="24" style="3" customWidth="1"/>
    <col min="7173" max="7173" width="27.85546875" style="3" customWidth="1"/>
    <col min="7174" max="7174" width="21.7109375" style="3" customWidth="1"/>
    <col min="7175" max="7424" width="9.140625" style="3"/>
    <col min="7425" max="7425" width="50.7109375" style="3" customWidth="1"/>
    <col min="7426" max="7426" width="8.28515625" style="3" bestFit="1" customWidth="1"/>
    <col min="7427" max="7427" width="23.85546875" style="3" customWidth="1"/>
    <col min="7428" max="7428" width="24" style="3" customWidth="1"/>
    <col min="7429" max="7429" width="27.85546875" style="3" customWidth="1"/>
    <col min="7430" max="7430" width="21.7109375" style="3" customWidth="1"/>
    <col min="7431" max="7680" width="9.140625" style="3"/>
    <col min="7681" max="7681" width="50.7109375" style="3" customWidth="1"/>
    <col min="7682" max="7682" width="8.28515625" style="3" bestFit="1" customWidth="1"/>
    <col min="7683" max="7683" width="23.85546875" style="3" customWidth="1"/>
    <col min="7684" max="7684" width="24" style="3" customWidth="1"/>
    <col min="7685" max="7685" width="27.85546875" style="3" customWidth="1"/>
    <col min="7686" max="7686" width="21.7109375" style="3" customWidth="1"/>
    <col min="7687" max="7936" width="9.140625" style="3"/>
    <col min="7937" max="7937" width="50.7109375" style="3" customWidth="1"/>
    <col min="7938" max="7938" width="8.28515625" style="3" bestFit="1" customWidth="1"/>
    <col min="7939" max="7939" width="23.85546875" style="3" customWidth="1"/>
    <col min="7940" max="7940" width="24" style="3" customWidth="1"/>
    <col min="7941" max="7941" width="27.85546875" style="3" customWidth="1"/>
    <col min="7942" max="7942" width="21.7109375" style="3" customWidth="1"/>
    <col min="7943" max="8192" width="9.140625" style="3"/>
    <col min="8193" max="8193" width="50.7109375" style="3" customWidth="1"/>
    <col min="8194" max="8194" width="8.28515625" style="3" bestFit="1" customWidth="1"/>
    <col min="8195" max="8195" width="23.85546875" style="3" customWidth="1"/>
    <col min="8196" max="8196" width="24" style="3" customWidth="1"/>
    <col min="8197" max="8197" width="27.85546875" style="3" customWidth="1"/>
    <col min="8198" max="8198" width="21.7109375" style="3" customWidth="1"/>
    <col min="8199" max="8448" width="9.140625" style="3"/>
    <col min="8449" max="8449" width="50.7109375" style="3" customWidth="1"/>
    <col min="8450" max="8450" width="8.28515625" style="3" bestFit="1" customWidth="1"/>
    <col min="8451" max="8451" width="23.85546875" style="3" customWidth="1"/>
    <col min="8452" max="8452" width="24" style="3" customWidth="1"/>
    <col min="8453" max="8453" width="27.85546875" style="3" customWidth="1"/>
    <col min="8454" max="8454" width="21.7109375" style="3" customWidth="1"/>
    <col min="8455" max="8704" width="9.140625" style="3"/>
    <col min="8705" max="8705" width="50.7109375" style="3" customWidth="1"/>
    <col min="8706" max="8706" width="8.28515625" style="3" bestFit="1" customWidth="1"/>
    <col min="8707" max="8707" width="23.85546875" style="3" customWidth="1"/>
    <col min="8708" max="8708" width="24" style="3" customWidth="1"/>
    <col min="8709" max="8709" width="27.85546875" style="3" customWidth="1"/>
    <col min="8710" max="8710" width="21.7109375" style="3" customWidth="1"/>
    <col min="8711" max="8960" width="9.140625" style="3"/>
    <col min="8961" max="8961" width="50.7109375" style="3" customWidth="1"/>
    <col min="8962" max="8962" width="8.28515625" style="3" bestFit="1" customWidth="1"/>
    <col min="8963" max="8963" width="23.85546875" style="3" customWidth="1"/>
    <col min="8964" max="8964" width="24" style="3" customWidth="1"/>
    <col min="8965" max="8965" width="27.85546875" style="3" customWidth="1"/>
    <col min="8966" max="8966" width="21.7109375" style="3" customWidth="1"/>
    <col min="8967" max="9216" width="9.140625" style="3"/>
    <col min="9217" max="9217" width="50.7109375" style="3" customWidth="1"/>
    <col min="9218" max="9218" width="8.28515625" style="3" bestFit="1" customWidth="1"/>
    <col min="9219" max="9219" width="23.85546875" style="3" customWidth="1"/>
    <col min="9220" max="9220" width="24" style="3" customWidth="1"/>
    <col min="9221" max="9221" width="27.85546875" style="3" customWidth="1"/>
    <col min="9222" max="9222" width="21.7109375" style="3" customWidth="1"/>
    <col min="9223" max="9472" width="9.140625" style="3"/>
    <col min="9473" max="9473" width="50.7109375" style="3" customWidth="1"/>
    <col min="9474" max="9474" width="8.28515625" style="3" bestFit="1" customWidth="1"/>
    <col min="9475" max="9475" width="23.85546875" style="3" customWidth="1"/>
    <col min="9476" max="9476" width="24" style="3" customWidth="1"/>
    <col min="9477" max="9477" width="27.85546875" style="3" customWidth="1"/>
    <col min="9478" max="9478" width="21.7109375" style="3" customWidth="1"/>
    <col min="9479" max="9728" width="9.140625" style="3"/>
    <col min="9729" max="9729" width="50.7109375" style="3" customWidth="1"/>
    <col min="9730" max="9730" width="8.28515625" style="3" bestFit="1" customWidth="1"/>
    <col min="9731" max="9731" width="23.85546875" style="3" customWidth="1"/>
    <col min="9732" max="9732" width="24" style="3" customWidth="1"/>
    <col min="9733" max="9733" width="27.85546875" style="3" customWidth="1"/>
    <col min="9734" max="9734" width="21.7109375" style="3" customWidth="1"/>
    <col min="9735" max="9984" width="9.140625" style="3"/>
    <col min="9985" max="9985" width="50.7109375" style="3" customWidth="1"/>
    <col min="9986" max="9986" width="8.28515625" style="3" bestFit="1" customWidth="1"/>
    <col min="9987" max="9987" width="23.85546875" style="3" customWidth="1"/>
    <col min="9988" max="9988" width="24" style="3" customWidth="1"/>
    <col min="9989" max="9989" width="27.85546875" style="3" customWidth="1"/>
    <col min="9990" max="9990" width="21.7109375" style="3" customWidth="1"/>
    <col min="9991" max="10240" width="9.140625" style="3"/>
    <col min="10241" max="10241" width="50.7109375" style="3" customWidth="1"/>
    <col min="10242" max="10242" width="8.28515625" style="3" bestFit="1" customWidth="1"/>
    <col min="10243" max="10243" width="23.85546875" style="3" customWidth="1"/>
    <col min="10244" max="10244" width="24" style="3" customWidth="1"/>
    <col min="10245" max="10245" width="27.85546875" style="3" customWidth="1"/>
    <col min="10246" max="10246" width="21.7109375" style="3" customWidth="1"/>
    <col min="10247" max="10496" width="9.140625" style="3"/>
    <col min="10497" max="10497" width="50.7109375" style="3" customWidth="1"/>
    <col min="10498" max="10498" width="8.28515625" style="3" bestFit="1" customWidth="1"/>
    <col min="10499" max="10499" width="23.85546875" style="3" customWidth="1"/>
    <col min="10500" max="10500" width="24" style="3" customWidth="1"/>
    <col min="10501" max="10501" width="27.85546875" style="3" customWidth="1"/>
    <col min="10502" max="10502" width="21.7109375" style="3" customWidth="1"/>
    <col min="10503" max="10752" width="9.140625" style="3"/>
    <col min="10753" max="10753" width="50.7109375" style="3" customWidth="1"/>
    <col min="10754" max="10754" width="8.28515625" style="3" bestFit="1" customWidth="1"/>
    <col min="10755" max="10755" width="23.85546875" style="3" customWidth="1"/>
    <col min="10756" max="10756" width="24" style="3" customWidth="1"/>
    <col min="10757" max="10757" width="27.85546875" style="3" customWidth="1"/>
    <col min="10758" max="10758" width="21.7109375" style="3" customWidth="1"/>
    <col min="10759" max="11008" width="9.140625" style="3"/>
    <col min="11009" max="11009" width="50.7109375" style="3" customWidth="1"/>
    <col min="11010" max="11010" width="8.28515625" style="3" bestFit="1" customWidth="1"/>
    <col min="11011" max="11011" width="23.85546875" style="3" customWidth="1"/>
    <col min="11012" max="11012" width="24" style="3" customWidth="1"/>
    <col min="11013" max="11013" width="27.85546875" style="3" customWidth="1"/>
    <col min="11014" max="11014" width="21.7109375" style="3" customWidth="1"/>
    <col min="11015" max="11264" width="9.140625" style="3"/>
    <col min="11265" max="11265" width="50.7109375" style="3" customWidth="1"/>
    <col min="11266" max="11266" width="8.28515625" style="3" bestFit="1" customWidth="1"/>
    <col min="11267" max="11267" width="23.85546875" style="3" customWidth="1"/>
    <col min="11268" max="11268" width="24" style="3" customWidth="1"/>
    <col min="11269" max="11269" width="27.85546875" style="3" customWidth="1"/>
    <col min="11270" max="11270" width="21.7109375" style="3" customWidth="1"/>
    <col min="11271" max="11520" width="9.140625" style="3"/>
    <col min="11521" max="11521" width="50.7109375" style="3" customWidth="1"/>
    <col min="11522" max="11522" width="8.28515625" style="3" bestFit="1" customWidth="1"/>
    <col min="11523" max="11523" width="23.85546875" style="3" customWidth="1"/>
    <col min="11524" max="11524" width="24" style="3" customWidth="1"/>
    <col min="11525" max="11525" width="27.85546875" style="3" customWidth="1"/>
    <col min="11526" max="11526" width="21.7109375" style="3" customWidth="1"/>
    <col min="11527" max="11776" width="9.140625" style="3"/>
    <col min="11777" max="11777" width="50.7109375" style="3" customWidth="1"/>
    <col min="11778" max="11778" width="8.28515625" style="3" bestFit="1" customWidth="1"/>
    <col min="11779" max="11779" width="23.85546875" style="3" customWidth="1"/>
    <col min="11780" max="11780" width="24" style="3" customWidth="1"/>
    <col min="11781" max="11781" width="27.85546875" style="3" customWidth="1"/>
    <col min="11782" max="11782" width="21.7109375" style="3" customWidth="1"/>
    <col min="11783" max="12032" width="9.140625" style="3"/>
    <col min="12033" max="12033" width="50.7109375" style="3" customWidth="1"/>
    <col min="12034" max="12034" width="8.28515625" style="3" bestFit="1" customWidth="1"/>
    <col min="12035" max="12035" width="23.85546875" style="3" customWidth="1"/>
    <col min="12036" max="12036" width="24" style="3" customWidth="1"/>
    <col min="12037" max="12037" width="27.85546875" style="3" customWidth="1"/>
    <col min="12038" max="12038" width="21.7109375" style="3" customWidth="1"/>
    <col min="12039" max="12288" width="9.140625" style="3"/>
    <col min="12289" max="12289" width="50.7109375" style="3" customWidth="1"/>
    <col min="12290" max="12290" width="8.28515625" style="3" bestFit="1" customWidth="1"/>
    <col min="12291" max="12291" width="23.85546875" style="3" customWidth="1"/>
    <col min="12292" max="12292" width="24" style="3" customWidth="1"/>
    <col min="12293" max="12293" width="27.85546875" style="3" customWidth="1"/>
    <col min="12294" max="12294" width="21.7109375" style="3" customWidth="1"/>
    <col min="12295" max="12544" width="9.140625" style="3"/>
    <col min="12545" max="12545" width="50.7109375" style="3" customWidth="1"/>
    <col min="12546" max="12546" width="8.28515625" style="3" bestFit="1" customWidth="1"/>
    <col min="12547" max="12547" width="23.85546875" style="3" customWidth="1"/>
    <col min="12548" max="12548" width="24" style="3" customWidth="1"/>
    <col min="12549" max="12549" width="27.85546875" style="3" customWidth="1"/>
    <col min="12550" max="12550" width="21.7109375" style="3" customWidth="1"/>
    <col min="12551" max="12800" width="9.140625" style="3"/>
    <col min="12801" max="12801" width="50.7109375" style="3" customWidth="1"/>
    <col min="12802" max="12802" width="8.28515625" style="3" bestFit="1" customWidth="1"/>
    <col min="12803" max="12803" width="23.85546875" style="3" customWidth="1"/>
    <col min="12804" max="12804" width="24" style="3" customWidth="1"/>
    <col min="12805" max="12805" width="27.85546875" style="3" customWidth="1"/>
    <col min="12806" max="12806" width="21.7109375" style="3" customWidth="1"/>
    <col min="12807" max="13056" width="9.140625" style="3"/>
    <col min="13057" max="13057" width="50.7109375" style="3" customWidth="1"/>
    <col min="13058" max="13058" width="8.28515625" style="3" bestFit="1" customWidth="1"/>
    <col min="13059" max="13059" width="23.85546875" style="3" customWidth="1"/>
    <col min="13060" max="13060" width="24" style="3" customWidth="1"/>
    <col min="13061" max="13061" width="27.85546875" style="3" customWidth="1"/>
    <col min="13062" max="13062" width="21.7109375" style="3" customWidth="1"/>
    <col min="13063" max="13312" width="9.140625" style="3"/>
    <col min="13313" max="13313" width="50.7109375" style="3" customWidth="1"/>
    <col min="13314" max="13314" width="8.28515625" style="3" bestFit="1" customWidth="1"/>
    <col min="13315" max="13315" width="23.85546875" style="3" customWidth="1"/>
    <col min="13316" max="13316" width="24" style="3" customWidth="1"/>
    <col min="13317" max="13317" width="27.85546875" style="3" customWidth="1"/>
    <col min="13318" max="13318" width="21.7109375" style="3" customWidth="1"/>
    <col min="13319" max="13568" width="9.140625" style="3"/>
    <col min="13569" max="13569" width="50.7109375" style="3" customWidth="1"/>
    <col min="13570" max="13570" width="8.28515625" style="3" bestFit="1" customWidth="1"/>
    <col min="13571" max="13571" width="23.85546875" style="3" customWidth="1"/>
    <col min="13572" max="13572" width="24" style="3" customWidth="1"/>
    <col min="13573" max="13573" width="27.85546875" style="3" customWidth="1"/>
    <col min="13574" max="13574" width="21.7109375" style="3" customWidth="1"/>
    <col min="13575" max="13824" width="9.140625" style="3"/>
    <col min="13825" max="13825" width="50.7109375" style="3" customWidth="1"/>
    <col min="13826" max="13826" width="8.28515625" style="3" bestFit="1" customWidth="1"/>
    <col min="13827" max="13827" width="23.85546875" style="3" customWidth="1"/>
    <col min="13828" max="13828" width="24" style="3" customWidth="1"/>
    <col min="13829" max="13829" width="27.85546875" style="3" customWidth="1"/>
    <col min="13830" max="13830" width="21.7109375" style="3" customWidth="1"/>
    <col min="13831" max="14080" width="9.140625" style="3"/>
    <col min="14081" max="14081" width="50.7109375" style="3" customWidth="1"/>
    <col min="14082" max="14082" width="8.28515625" style="3" bestFit="1" customWidth="1"/>
    <col min="14083" max="14083" width="23.85546875" style="3" customWidth="1"/>
    <col min="14084" max="14084" width="24" style="3" customWidth="1"/>
    <col min="14085" max="14085" width="27.85546875" style="3" customWidth="1"/>
    <col min="14086" max="14086" width="21.7109375" style="3" customWidth="1"/>
    <col min="14087" max="14336" width="9.140625" style="3"/>
    <col min="14337" max="14337" width="50.7109375" style="3" customWidth="1"/>
    <col min="14338" max="14338" width="8.28515625" style="3" bestFit="1" customWidth="1"/>
    <col min="14339" max="14339" width="23.85546875" style="3" customWidth="1"/>
    <col min="14340" max="14340" width="24" style="3" customWidth="1"/>
    <col min="14341" max="14341" width="27.85546875" style="3" customWidth="1"/>
    <col min="14342" max="14342" width="21.7109375" style="3" customWidth="1"/>
    <col min="14343" max="14592" width="9.140625" style="3"/>
    <col min="14593" max="14593" width="50.7109375" style="3" customWidth="1"/>
    <col min="14594" max="14594" width="8.28515625" style="3" bestFit="1" customWidth="1"/>
    <col min="14595" max="14595" width="23.85546875" style="3" customWidth="1"/>
    <col min="14596" max="14596" width="24" style="3" customWidth="1"/>
    <col min="14597" max="14597" width="27.85546875" style="3" customWidth="1"/>
    <col min="14598" max="14598" width="21.7109375" style="3" customWidth="1"/>
    <col min="14599" max="14848" width="9.140625" style="3"/>
    <col min="14849" max="14849" width="50.7109375" style="3" customWidth="1"/>
    <col min="14850" max="14850" width="8.28515625" style="3" bestFit="1" customWidth="1"/>
    <col min="14851" max="14851" width="23.85546875" style="3" customWidth="1"/>
    <col min="14852" max="14852" width="24" style="3" customWidth="1"/>
    <col min="14853" max="14853" width="27.85546875" style="3" customWidth="1"/>
    <col min="14854" max="14854" width="21.7109375" style="3" customWidth="1"/>
    <col min="14855" max="15104" width="9.140625" style="3"/>
    <col min="15105" max="15105" width="50.7109375" style="3" customWidth="1"/>
    <col min="15106" max="15106" width="8.28515625" style="3" bestFit="1" customWidth="1"/>
    <col min="15107" max="15107" width="23.85546875" style="3" customWidth="1"/>
    <col min="15108" max="15108" width="24" style="3" customWidth="1"/>
    <col min="15109" max="15109" width="27.85546875" style="3" customWidth="1"/>
    <col min="15110" max="15110" width="21.7109375" style="3" customWidth="1"/>
    <col min="15111" max="15360" width="9.140625" style="3"/>
    <col min="15361" max="15361" width="50.7109375" style="3" customWidth="1"/>
    <col min="15362" max="15362" width="8.28515625" style="3" bestFit="1" customWidth="1"/>
    <col min="15363" max="15363" width="23.85546875" style="3" customWidth="1"/>
    <col min="15364" max="15364" width="24" style="3" customWidth="1"/>
    <col min="15365" max="15365" width="27.85546875" style="3" customWidth="1"/>
    <col min="15366" max="15366" width="21.7109375" style="3" customWidth="1"/>
    <col min="15367" max="15616" width="9.140625" style="3"/>
    <col min="15617" max="15617" width="50.7109375" style="3" customWidth="1"/>
    <col min="15618" max="15618" width="8.28515625" style="3" bestFit="1" customWidth="1"/>
    <col min="15619" max="15619" width="23.85546875" style="3" customWidth="1"/>
    <col min="15620" max="15620" width="24" style="3" customWidth="1"/>
    <col min="15621" max="15621" width="27.85546875" style="3" customWidth="1"/>
    <col min="15622" max="15622" width="21.7109375" style="3" customWidth="1"/>
    <col min="15623" max="15872" width="9.140625" style="3"/>
    <col min="15873" max="15873" width="50.7109375" style="3" customWidth="1"/>
    <col min="15874" max="15874" width="8.28515625" style="3" bestFit="1" customWidth="1"/>
    <col min="15875" max="15875" width="23.85546875" style="3" customWidth="1"/>
    <col min="15876" max="15876" width="24" style="3" customWidth="1"/>
    <col min="15877" max="15877" width="27.85546875" style="3" customWidth="1"/>
    <col min="15878" max="15878" width="21.7109375" style="3" customWidth="1"/>
    <col min="15879" max="16128" width="9.140625" style="3"/>
    <col min="16129" max="16129" width="50.7109375" style="3" customWidth="1"/>
    <col min="16130" max="16130" width="8.28515625" style="3" bestFit="1" customWidth="1"/>
    <col min="16131" max="16131" width="23.85546875" style="3" customWidth="1"/>
    <col min="16132" max="16132" width="24" style="3" customWidth="1"/>
    <col min="16133" max="16133" width="27.85546875" style="3" customWidth="1"/>
    <col min="16134" max="16134" width="21.7109375" style="3" customWidth="1"/>
    <col min="16135" max="16384" width="9.140625" style="3"/>
  </cols>
  <sheetData>
    <row r="1" spans="1:15" ht="15.75" x14ac:dyDescent="0.25">
      <c r="A1" s="1"/>
      <c r="B1" s="2"/>
      <c r="C1" s="2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 x14ac:dyDescent="0.25">
      <c r="A2" s="140"/>
      <c r="B2" s="140"/>
      <c r="C2" s="4"/>
      <c r="D2" s="5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s="9" customFormat="1" ht="11.25" customHeight="1" x14ac:dyDescent="0.2">
      <c r="A3" s="6"/>
      <c r="B3" s="6"/>
      <c r="C3" s="7"/>
      <c r="D3" s="8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11.25" customHeight="1" x14ac:dyDescent="0.25">
      <c r="A4" s="10"/>
      <c r="B4" s="10"/>
      <c r="C4" s="11"/>
      <c r="D4" s="1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s="9" customFormat="1" ht="11.25" x14ac:dyDescent="0.2">
      <c r="A5" s="141" t="s">
        <v>0</v>
      </c>
      <c r="B5" s="141"/>
      <c r="C5" s="12"/>
      <c r="D5" s="8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ht="10.5" customHeight="1" x14ac:dyDescent="0.25">
      <c r="A6" s="142" t="s">
        <v>1</v>
      </c>
      <c r="B6" s="142"/>
      <c r="C6" s="13"/>
      <c r="D6" s="14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23.25" customHeight="1" x14ac:dyDescent="0.25">
      <c r="A7" s="1"/>
      <c r="B7" s="15"/>
      <c r="C7" s="15"/>
      <c r="D7" s="14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s="9" customFormat="1" ht="16.5" customHeight="1" x14ac:dyDescent="0.2">
      <c r="A8" s="7"/>
      <c r="B8" s="16"/>
      <c r="C8" s="16"/>
      <c r="D8" s="8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s="9" customFormat="1" ht="11.25" x14ac:dyDescent="0.2">
      <c r="A9" s="17"/>
      <c r="B9" s="16"/>
      <c r="C9" s="16"/>
      <c r="D9" s="8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11.25" customHeight="1" x14ac:dyDescent="0.25">
      <c r="A10" s="6"/>
      <c r="B10" s="14"/>
      <c r="C10" s="14"/>
      <c r="D10" s="14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s="9" customFormat="1" ht="12.75" customHeight="1" x14ac:dyDescent="0.2">
      <c r="A11" s="13" t="s">
        <v>2</v>
      </c>
      <c r="B11" s="18"/>
      <c r="C11" s="18"/>
      <c r="D11" s="18"/>
      <c r="E11" s="7"/>
      <c r="F11" s="7" t="s">
        <v>3</v>
      </c>
      <c r="G11" s="7"/>
      <c r="H11" s="7"/>
      <c r="I11" s="7"/>
      <c r="J11" s="7"/>
      <c r="K11" s="7"/>
      <c r="L11" s="7"/>
      <c r="M11" s="7"/>
      <c r="N11" s="7"/>
      <c r="O11" s="7"/>
    </row>
    <row r="12" spans="1:15" ht="11.25" customHeight="1" x14ac:dyDescent="0.25">
      <c r="A12" s="13" t="s">
        <v>1</v>
      </c>
      <c r="B12" s="19"/>
      <c r="C12" s="19"/>
      <c r="D12" s="19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15.75" x14ac:dyDescent="0.25">
      <c r="A13" s="1"/>
      <c r="B13" s="19"/>
      <c r="C13" s="19"/>
      <c r="D13" s="19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15.75" x14ac:dyDescent="0.25">
      <c r="A14" s="20" t="s">
        <v>4</v>
      </c>
      <c r="B14" s="20"/>
      <c r="C14" s="20"/>
      <c r="D14" s="20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15.75" x14ac:dyDescent="0.25">
      <c r="A15" s="143" t="s">
        <v>5</v>
      </c>
      <c r="B15" s="143"/>
      <c r="C15" s="143"/>
      <c r="D15" s="143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15.75" x14ac:dyDescent="0.25">
      <c r="A16" s="21" t="s">
        <v>6</v>
      </c>
      <c r="B16" s="144"/>
      <c r="C16" s="144"/>
      <c r="D16" s="144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15.75" x14ac:dyDescent="0.25">
      <c r="A17" s="22" t="s">
        <v>7</v>
      </c>
      <c r="B17" s="23"/>
      <c r="C17" s="23"/>
      <c r="D17" s="23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31.5" x14ac:dyDescent="0.25">
      <c r="A18" s="24" t="s">
        <v>8</v>
      </c>
      <c r="B18" s="145"/>
      <c r="C18" s="145"/>
      <c r="D18" s="145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15.75" x14ac:dyDescent="0.25">
      <c r="A19" s="24" t="s">
        <v>9</v>
      </c>
      <c r="B19" s="144"/>
      <c r="C19" s="144"/>
      <c r="D19" s="14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15.75" x14ac:dyDescent="0.25">
      <c r="A20" s="25" t="s">
        <v>10</v>
      </c>
      <c r="B20" s="146"/>
      <c r="C20" s="146"/>
      <c r="D20" s="146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15.75" x14ac:dyDescent="0.25">
      <c r="A21" s="25" t="s">
        <v>11</v>
      </c>
      <c r="B21" s="146"/>
      <c r="C21" s="146"/>
      <c r="D21" s="146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15.75" x14ac:dyDescent="0.25">
      <c r="A22" s="25" t="s">
        <v>12</v>
      </c>
      <c r="B22" s="146"/>
      <c r="C22" s="146"/>
      <c r="D22" s="146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15.75" x14ac:dyDescent="0.25">
      <c r="A23" s="26" t="s">
        <v>13</v>
      </c>
      <c r="B23" s="27"/>
      <c r="C23" s="28"/>
      <c r="D23" s="28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15.75" x14ac:dyDescent="0.25">
      <c r="A24" s="29" t="s">
        <v>14</v>
      </c>
      <c r="B24" s="30"/>
      <c r="C24" s="31"/>
      <c r="D24" s="3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ht="14.25" customHeight="1" x14ac:dyDescent="0.25">
      <c r="A25" s="26" t="s">
        <v>15</v>
      </c>
      <c r="B25" s="30"/>
      <c r="C25" s="30"/>
      <c r="D25" s="30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ht="15.75" x14ac:dyDescent="0.25">
      <c r="A26" s="29" t="s">
        <v>16</v>
      </c>
      <c r="B26" s="30"/>
      <c r="C26" s="30"/>
      <c r="D26" s="30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11.25" customHeight="1" x14ac:dyDescent="0.2">
      <c r="A27" s="32"/>
      <c r="B27" s="3"/>
      <c r="C27" s="3"/>
    </row>
    <row r="28" spans="1:15" ht="7.5" customHeight="1" x14ac:dyDescent="0.2">
      <c r="A28" s="32"/>
      <c r="B28" s="3"/>
      <c r="C28" s="3"/>
    </row>
    <row r="29" spans="1:15" ht="22.5" x14ac:dyDescent="0.3">
      <c r="A29" s="147" t="s">
        <v>17</v>
      </c>
      <c r="B29" s="147"/>
      <c r="C29" s="147"/>
      <c r="D29" s="147"/>
    </row>
    <row r="30" spans="1:15" ht="22.5" x14ac:dyDescent="0.3">
      <c r="A30" s="33"/>
      <c r="B30" s="33"/>
      <c r="C30" s="33"/>
      <c r="D30" s="33"/>
    </row>
    <row r="31" spans="1:15" ht="20.25" x14ac:dyDescent="0.3">
      <c r="A31" s="34" t="s">
        <v>18</v>
      </c>
      <c r="B31" s="35"/>
      <c r="C31" s="35"/>
      <c r="D31" s="35"/>
      <c r="E31" s="35"/>
    </row>
    <row r="32" spans="1:15" ht="18.75" x14ac:dyDescent="0.2">
      <c r="A32" s="138" t="s">
        <v>19</v>
      </c>
      <c r="B32" s="138"/>
      <c r="C32" s="138"/>
      <c r="D32" s="139"/>
      <c r="E32" s="36"/>
      <c r="F32" s="36"/>
    </row>
    <row r="33" spans="1:6" ht="16.5" customHeight="1" x14ac:dyDescent="0.2">
      <c r="A33" s="124" t="s">
        <v>20</v>
      </c>
      <c r="B33" s="124"/>
      <c r="C33" s="125"/>
      <c r="D33" s="126"/>
      <c r="E33" s="36"/>
      <c r="F33" s="36"/>
    </row>
    <row r="34" spans="1:6" ht="14.25" customHeight="1" x14ac:dyDescent="0.2">
      <c r="A34" s="127"/>
      <c r="B34" s="129" t="s">
        <v>21</v>
      </c>
      <c r="C34" s="37" t="s">
        <v>22</v>
      </c>
      <c r="D34" s="130" t="s">
        <v>23</v>
      </c>
      <c r="E34" s="131"/>
      <c r="F34" s="36"/>
    </row>
    <row r="35" spans="1:6" ht="25.5" x14ac:dyDescent="0.2">
      <c r="A35" s="128"/>
      <c r="B35" s="129"/>
      <c r="C35" s="38" t="s">
        <v>24</v>
      </c>
      <c r="D35" s="132"/>
      <c r="E35" s="133"/>
      <c r="F35" s="36"/>
    </row>
    <row r="36" spans="1:6" s="44" customFormat="1" ht="15.75" customHeight="1" x14ac:dyDescent="0.25">
      <c r="A36" s="39" t="s">
        <v>25</v>
      </c>
      <c r="B36" s="40"/>
      <c r="C36" s="40"/>
      <c r="D36" s="41" t="s">
        <v>26</v>
      </c>
      <c r="E36" s="42" t="s">
        <v>27</v>
      </c>
      <c r="F36" s="43" t="s">
        <v>28</v>
      </c>
    </row>
    <row r="37" spans="1:6" s="44" customFormat="1" ht="32.25" x14ac:dyDescent="0.3">
      <c r="A37" s="45" t="s">
        <v>29</v>
      </c>
      <c r="B37" s="46"/>
      <c r="C37" s="47"/>
      <c r="D37" s="48">
        <v>15263000</v>
      </c>
      <c r="E37" s="42"/>
      <c r="F37" s="49">
        <v>15263000</v>
      </c>
    </row>
    <row r="38" spans="1:6" s="53" customFormat="1" ht="48" x14ac:dyDescent="0.3">
      <c r="A38" s="50" t="s">
        <v>30</v>
      </c>
      <c r="B38" s="51"/>
      <c r="C38" s="52"/>
      <c r="D38" s="48">
        <v>15263000</v>
      </c>
      <c r="E38" s="43"/>
      <c r="F38" s="49">
        <v>15263000</v>
      </c>
    </row>
    <row r="39" spans="1:6" s="53" customFormat="1" ht="33.75" customHeight="1" x14ac:dyDescent="0.25">
      <c r="A39" s="50" t="s">
        <v>31</v>
      </c>
      <c r="B39" s="51"/>
      <c r="C39" s="52">
        <v>1545358</v>
      </c>
      <c r="D39" s="54">
        <v>1802000</v>
      </c>
      <c r="E39" s="43"/>
      <c r="F39" s="52">
        <v>1802000</v>
      </c>
    </row>
    <row r="40" spans="1:6" s="53" customFormat="1" ht="33.75" customHeight="1" x14ac:dyDescent="0.25">
      <c r="A40" s="50" t="s">
        <v>32</v>
      </c>
      <c r="B40" s="51"/>
      <c r="C40" s="52">
        <v>315231</v>
      </c>
      <c r="D40" s="55">
        <v>802000</v>
      </c>
      <c r="E40" s="43"/>
      <c r="F40" s="56">
        <v>802000</v>
      </c>
    </row>
    <row r="41" spans="1:6" s="53" customFormat="1" ht="33.75" customHeight="1" x14ac:dyDescent="0.25">
      <c r="A41" s="50" t="s">
        <v>33</v>
      </c>
      <c r="B41" s="51"/>
      <c r="C41" s="52">
        <v>25470</v>
      </c>
      <c r="D41" s="55">
        <v>100000</v>
      </c>
      <c r="E41" s="43"/>
      <c r="F41" s="56">
        <v>100000</v>
      </c>
    </row>
    <row r="42" spans="1:6" s="53" customFormat="1" ht="33.75" customHeight="1" x14ac:dyDescent="0.25">
      <c r="A42" s="50" t="s">
        <v>34</v>
      </c>
      <c r="B42" s="51"/>
      <c r="C42" s="57">
        <v>233200</v>
      </c>
      <c r="D42" s="55">
        <v>221205</v>
      </c>
      <c r="E42" s="43"/>
      <c r="F42" s="56">
        <v>221205</v>
      </c>
    </row>
    <row r="43" spans="1:6" s="53" customFormat="1" ht="54.75" customHeight="1" x14ac:dyDescent="0.25">
      <c r="A43" s="50" t="s">
        <v>35</v>
      </c>
      <c r="B43" s="51"/>
      <c r="C43" s="52">
        <v>249030</v>
      </c>
      <c r="D43" s="55">
        <v>578795</v>
      </c>
      <c r="E43" s="43"/>
      <c r="F43" s="56">
        <v>578795</v>
      </c>
    </row>
    <row r="44" spans="1:6" s="53" customFormat="1" ht="33.75" customHeight="1" x14ac:dyDescent="0.25">
      <c r="A44" s="50" t="s">
        <v>36</v>
      </c>
      <c r="B44" s="51"/>
      <c r="C44" s="52">
        <v>70000</v>
      </c>
      <c r="D44" s="55">
        <v>100000</v>
      </c>
      <c r="E44" s="43"/>
      <c r="F44" s="56">
        <v>100000</v>
      </c>
    </row>
    <row r="45" spans="1:6" s="53" customFormat="1" ht="33.75" customHeight="1" x14ac:dyDescent="0.25">
      <c r="A45" s="50" t="s">
        <v>37</v>
      </c>
      <c r="B45" s="51"/>
      <c r="C45" s="54">
        <v>10000</v>
      </c>
      <c r="D45" s="54">
        <v>0</v>
      </c>
      <c r="E45" s="43"/>
      <c r="F45" s="52">
        <v>0</v>
      </c>
    </row>
    <row r="46" spans="1:6" s="53" customFormat="1" ht="46.5" customHeight="1" x14ac:dyDescent="0.25">
      <c r="A46" s="50" t="s">
        <v>38</v>
      </c>
      <c r="B46" s="51"/>
      <c r="C46" s="54">
        <v>642427</v>
      </c>
      <c r="D46" s="54">
        <v>0</v>
      </c>
      <c r="E46" s="43"/>
      <c r="F46" s="52">
        <v>0</v>
      </c>
    </row>
    <row r="47" spans="1:6" s="53" customFormat="1" ht="29.25" customHeight="1" x14ac:dyDescent="0.35">
      <c r="A47" s="58" t="s">
        <v>39</v>
      </c>
      <c r="B47" s="51"/>
      <c r="C47" s="54"/>
      <c r="D47" s="54"/>
      <c r="E47" s="59">
        <v>338928</v>
      </c>
      <c r="F47" s="60">
        <f>E47</f>
        <v>338928</v>
      </c>
    </row>
    <row r="48" spans="1:6" s="53" customFormat="1" ht="36.75" customHeight="1" x14ac:dyDescent="0.25">
      <c r="A48" s="61" t="s">
        <v>40</v>
      </c>
      <c r="B48" s="51"/>
      <c r="C48" s="54"/>
      <c r="D48" s="54"/>
      <c r="E48" s="62">
        <v>338928</v>
      </c>
      <c r="F48" s="52">
        <f>E48</f>
        <v>338928</v>
      </c>
    </row>
    <row r="49" spans="1:6" s="44" customFormat="1" ht="28.5" customHeight="1" x14ac:dyDescent="0.25">
      <c r="A49" s="63" t="s">
        <v>41</v>
      </c>
      <c r="B49" s="51"/>
      <c r="C49" s="52"/>
      <c r="D49" s="64">
        <f>D38+D39</f>
        <v>17065000</v>
      </c>
      <c r="E49" s="42"/>
      <c r="F49" s="65">
        <f>F38+F39+F47</f>
        <v>17403928</v>
      </c>
    </row>
    <row r="50" spans="1:6" s="44" customFormat="1" ht="21.75" customHeight="1" x14ac:dyDescent="0.25">
      <c r="A50" s="66" t="s">
        <v>42</v>
      </c>
      <c r="B50" s="51"/>
      <c r="C50" s="134"/>
      <c r="D50" s="135"/>
      <c r="E50" s="42"/>
      <c r="F50" s="42"/>
    </row>
    <row r="51" spans="1:6" s="44" customFormat="1" ht="18.75" x14ac:dyDescent="0.3">
      <c r="A51" s="67" t="s">
        <v>43</v>
      </c>
      <c r="B51" s="51" t="s">
        <v>44</v>
      </c>
      <c r="C51" s="68">
        <f>C52+C53</f>
        <v>10637900</v>
      </c>
      <c r="D51" s="69">
        <f>D52+D53</f>
        <v>12045480</v>
      </c>
      <c r="E51" s="42"/>
      <c r="F51" s="70">
        <f t="shared" ref="F51:F66" si="0">D51</f>
        <v>12045480</v>
      </c>
    </row>
    <row r="52" spans="1:6" s="44" customFormat="1" ht="15.75" x14ac:dyDescent="0.25">
      <c r="A52" s="71" t="s">
        <v>45</v>
      </c>
      <c r="B52" s="51">
        <f t="shared" ref="B52:B65" ca="1" si="1">SUM(B52:B52)</f>
        <v>0</v>
      </c>
      <c r="C52" s="72">
        <v>8648700</v>
      </c>
      <c r="D52" s="55">
        <v>9810000</v>
      </c>
      <c r="E52" s="42"/>
      <c r="F52" s="70">
        <f t="shared" si="0"/>
        <v>9810000</v>
      </c>
    </row>
    <row r="53" spans="1:6" s="75" customFormat="1" ht="15.75" x14ac:dyDescent="0.25">
      <c r="A53" s="45" t="s">
        <v>46</v>
      </c>
      <c r="B53" s="51">
        <f t="shared" ca="1" si="1"/>
        <v>0</v>
      </c>
      <c r="C53" s="73">
        <v>1989200</v>
      </c>
      <c r="D53" s="55">
        <v>2235480</v>
      </c>
      <c r="E53" s="74"/>
      <c r="F53" s="70">
        <f t="shared" si="0"/>
        <v>2235480</v>
      </c>
    </row>
    <row r="54" spans="1:6" s="75" customFormat="1" ht="26.25" customHeight="1" x14ac:dyDescent="0.3">
      <c r="A54" s="76" t="s">
        <v>47</v>
      </c>
      <c r="B54" s="51">
        <f t="shared" ca="1" si="1"/>
        <v>0</v>
      </c>
      <c r="C54" s="68">
        <f>C55+C56+C57+C58</f>
        <v>2140087</v>
      </c>
      <c r="D54" s="69">
        <f>D55+D56+D57+D58</f>
        <v>2954635</v>
      </c>
      <c r="E54" s="74"/>
      <c r="F54" s="70">
        <f t="shared" si="0"/>
        <v>2954635</v>
      </c>
    </row>
    <row r="55" spans="1:6" s="75" customFormat="1" ht="31.5" customHeight="1" x14ac:dyDescent="0.25">
      <c r="A55" s="77" t="s">
        <v>48</v>
      </c>
      <c r="B55" s="51">
        <f t="shared" ca="1" si="1"/>
        <v>0</v>
      </c>
      <c r="C55" s="73">
        <v>1149744</v>
      </c>
      <c r="D55" s="55">
        <v>1503409</v>
      </c>
      <c r="E55" s="74"/>
      <c r="F55" s="70">
        <f t="shared" si="0"/>
        <v>1503409</v>
      </c>
    </row>
    <row r="56" spans="1:6" s="75" customFormat="1" ht="36.75" customHeight="1" x14ac:dyDescent="0.25">
      <c r="A56" s="77" t="s">
        <v>49</v>
      </c>
      <c r="B56" s="51">
        <f t="shared" ca="1" si="1"/>
        <v>0</v>
      </c>
      <c r="C56" s="73">
        <v>507460</v>
      </c>
      <c r="D56" s="55">
        <v>926226</v>
      </c>
      <c r="E56" s="74"/>
      <c r="F56" s="70">
        <f t="shared" si="0"/>
        <v>926226</v>
      </c>
    </row>
    <row r="57" spans="1:6" s="75" customFormat="1" ht="30.75" customHeight="1" x14ac:dyDescent="0.25">
      <c r="A57" s="77" t="s">
        <v>50</v>
      </c>
      <c r="B57" s="51">
        <f t="shared" ca="1" si="1"/>
        <v>0</v>
      </c>
      <c r="C57" s="73">
        <v>381563</v>
      </c>
      <c r="D57" s="55">
        <v>480000</v>
      </c>
      <c r="E57" s="74"/>
      <c r="F57" s="70">
        <f t="shared" si="0"/>
        <v>480000</v>
      </c>
    </row>
    <row r="58" spans="1:6" s="44" customFormat="1" ht="15.75" customHeight="1" x14ac:dyDescent="0.25">
      <c r="A58" s="77" t="s">
        <v>51</v>
      </c>
      <c r="B58" s="51">
        <f t="shared" ca="1" si="1"/>
        <v>0</v>
      </c>
      <c r="C58" s="72">
        <v>101320</v>
      </c>
      <c r="D58" s="55">
        <v>45000</v>
      </c>
      <c r="E58" s="42"/>
      <c r="F58" s="70">
        <f t="shared" si="0"/>
        <v>45000</v>
      </c>
    </row>
    <row r="59" spans="1:6" s="44" customFormat="1" ht="37.5" customHeight="1" x14ac:dyDescent="0.3">
      <c r="A59" s="78" t="s">
        <v>52</v>
      </c>
      <c r="B59" s="51">
        <f t="shared" ca="1" si="1"/>
        <v>0</v>
      </c>
      <c r="C59" s="79">
        <f>C60+C61+C62+C63</f>
        <v>868300</v>
      </c>
      <c r="D59" s="69">
        <f>D60+D61+D62+D63</f>
        <v>710243</v>
      </c>
      <c r="E59" s="42"/>
      <c r="F59" s="80">
        <f>F60+F61+F62+F63</f>
        <v>710243</v>
      </c>
    </row>
    <row r="60" spans="1:6" s="44" customFormat="1" ht="15.75" customHeight="1" x14ac:dyDescent="0.25">
      <c r="A60" s="81" t="s">
        <v>53</v>
      </c>
      <c r="B60" s="51">
        <f t="shared" ca="1" si="1"/>
        <v>0</v>
      </c>
      <c r="C60" s="72">
        <v>191883</v>
      </c>
      <c r="D60" s="55">
        <v>143633</v>
      </c>
      <c r="E60" s="42"/>
      <c r="F60" s="70">
        <f t="shared" si="0"/>
        <v>143633</v>
      </c>
    </row>
    <row r="61" spans="1:6" s="44" customFormat="1" ht="15.75" customHeight="1" x14ac:dyDescent="0.25">
      <c r="A61" s="81" t="s">
        <v>54</v>
      </c>
      <c r="B61" s="51">
        <f t="shared" ca="1" si="1"/>
        <v>0</v>
      </c>
      <c r="C61" s="82">
        <v>114711</v>
      </c>
      <c r="D61" s="55">
        <v>96200</v>
      </c>
      <c r="E61" s="42"/>
      <c r="F61" s="70">
        <f t="shared" si="0"/>
        <v>96200</v>
      </c>
    </row>
    <row r="62" spans="1:6" s="44" customFormat="1" ht="15.75" customHeight="1" x14ac:dyDescent="0.25">
      <c r="A62" s="77" t="s">
        <v>55</v>
      </c>
      <c r="B62" s="51">
        <f t="shared" ca="1" si="1"/>
        <v>0</v>
      </c>
      <c r="C62" s="72">
        <v>561706</v>
      </c>
      <c r="D62" s="55">
        <v>462137</v>
      </c>
      <c r="E62" s="42"/>
      <c r="F62" s="70">
        <f t="shared" si="0"/>
        <v>462137</v>
      </c>
    </row>
    <row r="63" spans="1:6" s="44" customFormat="1" ht="42.75" customHeight="1" x14ac:dyDescent="0.25">
      <c r="A63" s="77" t="s">
        <v>56</v>
      </c>
      <c r="B63" s="51"/>
      <c r="C63" s="72">
        <v>0</v>
      </c>
      <c r="D63" s="55">
        <v>8273</v>
      </c>
      <c r="E63" s="42"/>
      <c r="F63" s="70">
        <f t="shared" si="0"/>
        <v>8273</v>
      </c>
    </row>
    <row r="64" spans="1:6" s="44" customFormat="1" ht="15.75" customHeight="1" x14ac:dyDescent="0.3">
      <c r="A64" s="83" t="s">
        <v>57</v>
      </c>
      <c r="B64" s="51">
        <f t="shared" ca="1" si="1"/>
        <v>0</v>
      </c>
      <c r="C64" s="79">
        <f>C65</f>
        <v>75000</v>
      </c>
      <c r="D64" s="69">
        <f>D65</f>
        <v>402600</v>
      </c>
      <c r="E64" s="42"/>
      <c r="F64" s="84">
        <f t="shared" si="0"/>
        <v>402600</v>
      </c>
    </row>
    <row r="65" spans="1:10" s="44" customFormat="1" ht="15.75" customHeight="1" x14ac:dyDescent="0.25">
      <c r="A65" s="45" t="s">
        <v>58</v>
      </c>
      <c r="B65" s="51">
        <f t="shared" ca="1" si="1"/>
        <v>0</v>
      </c>
      <c r="C65" s="82">
        <v>75000</v>
      </c>
      <c r="D65" s="55">
        <v>402600</v>
      </c>
      <c r="E65" s="42"/>
      <c r="F65" s="70">
        <f t="shared" si="0"/>
        <v>402600</v>
      </c>
    </row>
    <row r="66" spans="1:10" s="44" customFormat="1" ht="41.25" customHeight="1" x14ac:dyDescent="0.25">
      <c r="A66" s="85" t="s">
        <v>59</v>
      </c>
      <c r="B66" s="86"/>
      <c r="C66" s="86"/>
      <c r="D66" s="87">
        <v>1300</v>
      </c>
      <c r="E66" s="86"/>
      <c r="F66" s="88">
        <f t="shared" si="0"/>
        <v>1300</v>
      </c>
      <c r="G66"/>
      <c r="H66"/>
      <c r="I66"/>
      <c r="J66"/>
    </row>
    <row r="67" spans="1:10" s="44" customFormat="1" ht="15.75" customHeight="1" x14ac:dyDescent="0.3">
      <c r="A67" s="89" t="s">
        <v>39</v>
      </c>
      <c r="B67" s="90"/>
      <c r="C67" s="91"/>
      <c r="D67" s="92"/>
      <c r="E67" s="59">
        <f>E68</f>
        <v>338928</v>
      </c>
      <c r="F67" s="59">
        <f>E67</f>
        <v>338928</v>
      </c>
    </row>
    <row r="68" spans="1:10" s="44" customFormat="1" ht="30.75" customHeight="1" x14ac:dyDescent="0.25">
      <c r="A68" s="61" t="s">
        <v>40</v>
      </c>
      <c r="B68" s="90"/>
      <c r="C68" s="91"/>
      <c r="D68" s="92"/>
      <c r="E68" s="93">
        <v>338928</v>
      </c>
      <c r="F68" s="94">
        <f>E68</f>
        <v>338928</v>
      </c>
    </row>
    <row r="69" spans="1:10" s="44" customFormat="1" ht="35.25" customHeight="1" thickBot="1" x14ac:dyDescent="0.35">
      <c r="A69" s="95" t="s">
        <v>60</v>
      </c>
      <c r="B69" s="96">
        <f t="shared" ref="B69:D74" ca="1" si="2">SUM(B69:B69)</f>
        <v>0</v>
      </c>
      <c r="C69" s="97">
        <f>C51+C54+C59+C64</f>
        <v>13721287</v>
      </c>
      <c r="D69" s="98">
        <f>D51+D54+D59+D64+D66</f>
        <v>16114258</v>
      </c>
      <c r="E69" s="99">
        <f>E67</f>
        <v>338928</v>
      </c>
      <c r="F69" s="99">
        <f>F51+F54+F59+F64+F67+F66</f>
        <v>16453186</v>
      </c>
    </row>
    <row r="70" spans="1:10" s="44" customFormat="1" ht="20.25" customHeight="1" thickTop="1" x14ac:dyDescent="0.2">
      <c r="A70" s="136">
        <f ca="1">SUM(A70:A70)</f>
        <v>0</v>
      </c>
      <c r="B70" s="137">
        <f t="shared" ca="1" si="2"/>
        <v>0</v>
      </c>
      <c r="C70" s="137">
        <f t="shared" ca="1" si="2"/>
        <v>0</v>
      </c>
      <c r="D70" s="137">
        <f t="shared" ca="1" si="2"/>
        <v>0</v>
      </c>
      <c r="E70" s="42"/>
      <c r="F70" s="42"/>
    </row>
    <row r="71" spans="1:10" s="44" customFormat="1" ht="15.75" x14ac:dyDescent="0.25">
      <c r="A71" s="50">
        <f ca="1">SUM(A71:A71)</f>
        <v>0</v>
      </c>
      <c r="B71" s="100">
        <f t="shared" ca="1" si="2"/>
        <v>0</v>
      </c>
      <c r="C71" s="82">
        <f t="shared" ca="1" si="2"/>
        <v>0</v>
      </c>
      <c r="D71" s="101">
        <f t="shared" ca="1" si="2"/>
        <v>0</v>
      </c>
      <c r="E71" s="42"/>
      <c r="F71" s="42"/>
    </row>
    <row r="72" spans="1:10" s="44" customFormat="1" ht="22.5" x14ac:dyDescent="0.3">
      <c r="A72" s="102" t="s">
        <v>61</v>
      </c>
      <c r="B72" s="51">
        <f t="shared" ca="1" si="2"/>
        <v>0</v>
      </c>
      <c r="C72" s="82">
        <f t="shared" ca="1" si="2"/>
        <v>0</v>
      </c>
      <c r="D72" s="101">
        <f t="shared" ca="1" si="2"/>
        <v>0</v>
      </c>
      <c r="E72" s="42"/>
      <c r="F72" s="103">
        <v>0</v>
      </c>
    </row>
    <row r="73" spans="1:10" s="44" customFormat="1" ht="22.5" x14ac:dyDescent="0.3">
      <c r="A73" s="104" t="s">
        <v>62</v>
      </c>
      <c r="B73" s="51">
        <f t="shared" ca="1" si="2"/>
        <v>0</v>
      </c>
      <c r="C73" s="82">
        <f t="shared" ca="1" si="2"/>
        <v>0</v>
      </c>
      <c r="D73" s="101">
        <f t="shared" ca="1" si="2"/>
        <v>0</v>
      </c>
      <c r="E73" s="42"/>
      <c r="F73" s="105">
        <f>F49-F69</f>
        <v>950742</v>
      </c>
    </row>
    <row r="74" spans="1:10" s="44" customFormat="1" ht="15.75" x14ac:dyDescent="0.25">
      <c r="A74" s="50">
        <f ca="1">SUM(A74:A74)</f>
        <v>0</v>
      </c>
      <c r="B74" s="100">
        <f t="shared" ca="1" si="2"/>
        <v>0</v>
      </c>
      <c r="C74" s="82">
        <f t="shared" ca="1" si="2"/>
        <v>0</v>
      </c>
      <c r="D74" s="101">
        <f t="shared" ca="1" si="2"/>
        <v>0</v>
      </c>
      <c r="E74" s="42"/>
      <c r="F74" s="42"/>
    </row>
    <row r="75" spans="1:10" ht="16.5" customHeight="1" x14ac:dyDescent="0.2">
      <c r="A75" s="106"/>
      <c r="B75" s="107"/>
      <c r="C75" s="108"/>
      <c r="D75" s="109"/>
    </row>
    <row r="76" spans="1:10" x14ac:dyDescent="0.2">
      <c r="B76" s="3"/>
      <c r="C76" s="3"/>
      <c r="D76" s="110"/>
    </row>
    <row r="77" spans="1:10" s="114" customFormat="1" ht="18.75" x14ac:dyDescent="0.3">
      <c r="A77" s="111" t="s">
        <v>63</v>
      </c>
      <c r="B77" s="112"/>
      <c r="C77" s="112"/>
      <c r="D77" s="112"/>
      <c r="E77" s="112"/>
      <c r="F77" s="113" t="s">
        <v>64</v>
      </c>
    </row>
    <row r="78" spans="1:10" s="114" customFormat="1" ht="19.5" x14ac:dyDescent="0.35">
      <c r="A78" s="115" t="s">
        <v>65</v>
      </c>
      <c r="B78" s="112"/>
      <c r="C78" s="116"/>
      <c r="D78" s="116"/>
      <c r="E78" s="112"/>
      <c r="F78" s="113"/>
    </row>
    <row r="79" spans="1:10" x14ac:dyDescent="0.2">
      <c r="B79" s="117"/>
      <c r="C79" s="117"/>
    </row>
    <row r="80" spans="1:10" ht="18" x14ac:dyDescent="0.25">
      <c r="A80" s="118" t="s">
        <v>66</v>
      </c>
      <c r="B80" s="117"/>
      <c r="C80" s="122" t="s">
        <v>67</v>
      </c>
      <c r="D80" s="122"/>
      <c r="F80" s="3" t="s">
        <v>68</v>
      </c>
    </row>
    <row r="81" spans="1:6" ht="18.75" x14ac:dyDescent="0.3">
      <c r="A81" s="118"/>
      <c r="B81" s="117"/>
      <c r="C81" s="123" t="s">
        <v>69</v>
      </c>
      <c r="D81" s="123"/>
      <c r="F81" s="119" t="s">
        <v>70</v>
      </c>
    </row>
    <row r="82" spans="1:6" x14ac:dyDescent="0.2">
      <c r="A82" s="118"/>
      <c r="B82" s="117"/>
      <c r="C82" s="117"/>
    </row>
    <row r="83" spans="1:6" x14ac:dyDescent="0.2">
      <c r="A83" s="118" t="s">
        <v>71</v>
      </c>
      <c r="B83" s="117"/>
      <c r="C83" s="117"/>
    </row>
    <row r="84" spans="1:6" x14ac:dyDescent="0.2">
      <c r="A84" s="118" t="s">
        <v>72</v>
      </c>
      <c r="B84" s="117"/>
      <c r="C84" s="117"/>
    </row>
    <row r="85" spans="1:6" x14ac:dyDescent="0.2">
      <c r="A85" s="118"/>
      <c r="B85" s="117"/>
      <c r="C85" s="117"/>
    </row>
    <row r="86" spans="1:6" x14ac:dyDescent="0.2">
      <c r="A86" s="118"/>
      <c r="B86" s="117"/>
      <c r="C86" s="117"/>
    </row>
    <row r="87" spans="1:6" x14ac:dyDescent="0.2">
      <c r="A87" s="118"/>
      <c r="B87" s="117"/>
      <c r="C87" s="117"/>
    </row>
    <row r="88" spans="1:6" x14ac:dyDescent="0.2">
      <c r="A88" s="118"/>
      <c r="B88" s="117"/>
      <c r="C88" s="117"/>
    </row>
    <row r="89" spans="1:6" x14ac:dyDescent="0.2">
      <c r="A89" s="118"/>
      <c r="B89" s="117"/>
      <c r="C89" s="117"/>
    </row>
    <row r="90" spans="1:6" x14ac:dyDescent="0.2">
      <c r="A90" s="118"/>
      <c r="B90" s="117"/>
      <c r="C90" s="117"/>
    </row>
    <row r="91" spans="1:6" x14ac:dyDescent="0.2">
      <c r="A91" s="118"/>
      <c r="B91" s="117"/>
      <c r="C91" s="117"/>
    </row>
    <row r="92" spans="1:6" x14ac:dyDescent="0.2">
      <c r="A92" s="118"/>
      <c r="B92" s="117"/>
      <c r="C92" s="117"/>
    </row>
    <row r="93" spans="1:6" x14ac:dyDescent="0.2">
      <c r="A93" s="118"/>
      <c r="B93" s="117"/>
      <c r="C93" s="117"/>
    </row>
    <row r="94" spans="1:6" x14ac:dyDescent="0.2">
      <c r="A94" s="118"/>
      <c r="B94" s="117"/>
      <c r="C94" s="117"/>
    </row>
    <row r="95" spans="1:6" x14ac:dyDescent="0.2">
      <c r="A95" s="120"/>
    </row>
    <row r="96" spans="1:6" x14ac:dyDescent="0.2">
      <c r="A96" s="120"/>
    </row>
    <row r="97" spans="1:1" x14ac:dyDescent="0.2">
      <c r="A97" s="120"/>
    </row>
    <row r="98" spans="1:1" x14ac:dyDescent="0.2">
      <c r="A98" s="120"/>
    </row>
    <row r="99" spans="1:1" x14ac:dyDescent="0.2">
      <c r="A99" s="120"/>
    </row>
    <row r="100" spans="1:1" x14ac:dyDescent="0.2">
      <c r="A100" s="120"/>
    </row>
    <row r="101" spans="1:1" x14ac:dyDescent="0.2">
      <c r="A101" s="120"/>
    </row>
    <row r="102" spans="1:1" x14ac:dyDescent="0.2">
      <c r="A102" s="120"/>
    </row>
    <row r="103" spans="1:1" x14ac:dyDescent="0.2">
      <c r="A103" s="120"/>
    </row>
    <row r="104" spans="1:1" x14ac:dyDescent="0.2">
      <c r="A104" s="120"/>
    </row>
    <row r="105" spans="1:1" x14ac:dyDescent="0.2">
      <c r="A105" s="120"/>
    </row>
    <row r="106" spans="1:1" x14ac:dyDescent="0.2">
      <c r="A106" s="120"/>
    </row>
    <row r="107" spans="1:1" x14ac:dyDescent="0.2">
      <c r="A107" s="120"/>
    </row>
    <row r="108" spans="1:1" x14ac:dyDescent="0.2">
      <c r="A108" s="120"/>
    </row>
    <row r="109" spans="1:1" x14ac:dyDescent="0.2">
      <c r="A109" s="120"/>
    </row>
    <row r="110" spans="1:1" x14ac:dyDescent="0.2">
      <c r="A110" s="120"/>
    </row>
    <row r="111" spans="1:1" x14ac:dyDescent="0.2">
      <c r="A111" s="120"/>
    </row>
    <row r="112" spans="1:1" x14ac:dyDescent="0.2">
      <c r="A112" s="120"/>
    </row>
    <row r="113" spans="1:1" x14ac:dyDescent="0.2">
      <c r="A113" s="120"/>
    </row>
    <row r="114" spans="1:1" x14ac:dyDescent="0.2">
      <c r="A114" s="120"/>
    </row>
    <row r="115" spans="1:1" x14ac:dyDescent="0.2">
      <c r="A115" s="120"/>
    </row>
    <row r="116" spans="1:1" x14ac:dyDescent="0.2">
      <c r="A116" s="120"/>
    </row>
    <row r="117" spans="1:1" x14ac:dyDescent="0.2">
      <c r="A117" s="120"/>
    </row>
    <row r="118" spans="1:1" x14ac:dyDescent="0.2">
      <c r="A118" s="120"/>
    </row>
    <row r="119" spans="1:1" x14ac:dyDescent="0.2">
      <c r="A119" s="120"/>
    </row>
    <row r="120" spans="1:1" x14ac:dyDescent="0.2">
      <c r="A120" s="120"/>
    </row>
    <row r="121" spans="1:1" x14ac:dyDescent="0.2">
      <c r="A121" s="120"/>
    </row>
    <row r="122" spans="1:1" x14ac:dyDescent="0.2">
      <c r="A122" s="120"/>
    </row>
    <row r="123" spans="1:1" x14ac:dyDescent="0.2">
      <c r="A123" s="120"/>
    </row>
    <row r="124" spans="1:1" x14ac:dyDescent="0.2">
      <c r="A124" s="120"/>
    </row>
    <row r="125" spans="1:1" x14ac:dyDescent="0.2">
      <c r="A125" s="120"/>
    </row>
    <row r="126" spans="1:1" x14ac:dyDescent="0.2">
      <c r="A126" s="120"/>
    </row>
    <row r="127" spans="1:1" x14ac:dyDescent="0.2">
      <c r="A127" s="120"/>
    </row>
    <row r="128" spans="1:1" x14ac:dyDescent="0.2">
      <c r="A128" s="120"/>
    </row>
    <row r="129" spans="1:1" x14ac:dyDescent="0.2">
      <c r="A129" s="120"/>
    </row>
    <row r="130" spans="1:1" x14ac:dyDescent="0.2">
      <c r="A130" s="120"/>
    </row>
    <row r="131" spans="1:1" x14ac:dyDescent="0.2">
      <c r="A131" s="120"/>
    </row>
    <row r="132" spans="1:1" x14ac:dyDescent="0.2">
      <c r="A132" s="120"/>
    </row>
    <row r="133" spans="1:1" x14ac:dyDescent="0.2">
      <c r="A133" s="120"/>
    </row>
    <row r="134" spans="1:1" x14ac:dyDescent="0.2">
      <c r="A134" s="120"/>
    </row>
    <row r="135" spans="1:1" x14ac:dyDescent="0.2">
      <c r="A135" s="120"/>
    </row>
    <row r="136" spans="1:1" x14ac:dyDescent="0.2">
      <c r="A136" s="120"/>
    </row>
    <row r="137" spans="1:1" x14ac:dyDescent="0.2">
      <c r="A137" s="120"/>
    </row>
    <row r="138" spans="1:1" x14ac:dyDescent="0.2">
      <c r="A138" s="120"/>
    </row>
    <row r="139" spans="1:1" x14ac:dyDescent="0.2">
      <c r="A139" s="120"/>
    </row>
    <row r="140" spans="1:1" x14ac:dyDescent="0.2">
      <c r="A140" s="120"/>
    </row>
    <row r="141" spans="1:1" x14ac:dyDescent="0.2">
      <c r="A141" s="120"/>
    </row>
    <row r="142" spans="1:1" x14ac:dyDescent="0.2">
      <c r="A142" s="120"/>
    </row>
    <row r="143" spans="1:1" x14ac:dyDescent="0.2">
      <c r="A143" s="120"/>
    </row>
    <row r="144" spans="1:1" x14ac:dyDescent="0.2">
      <c r="A144" s="120"/>
    </row>
    <row r="145" spans="1:1" x14ac:dyDescent="0.2">
      <c r="A145" s="120"/>
    </row>
    <row r="146" spans="1:1" x14ac:dyDescent="0.2">
      <c r="A146" s="120"/>
    </row>
    <row r="147" spans="1:1" x14ac:dyDescent="0.2">
      <c r="A147" s="120"/>
    </row>
    <row r="148" spans="1:1" x14ac:dyDescent="0.2">
      <c r="A148" s="120"/>
    </row>
    <row r="149" spans="1:1" x14ac:dyDescent="0.2">
      <c r="A149" s="120"/>
    </row>
    <row r="150" spans="1:1" x14ac:dyDescent="0.2">
      <c r="A150" s="120"/>
    </row>
    <row r="151" spans="1:1" x14ac:dyDescent="0.2">
      <c r="A151" s="120"/>
    </row>
    <row r="152" spans="1:1" x14ac:dyDescent="0.2">
      <c r="A152" s="120"/>
    </row>
    <row r="153" spans="1:1" x14ac:dyDescent="0.2">
      <c r="A153" s="120"/>
    </row>
    <row r="154" spans="1:1" x14ac:dyDescent="0.2">
      <c r="A154" s="120"/>
    </row>
    <row r="155" spans="1:1" x14ac:dyDescent="0.2">
      <c r="A155" s="120"/>
    </row>
    <row r="156" spans="1:1" x14ac:dyDescent="0.2">
      <c r="A156" s="120"/>
    </row>
    <row r="157" spans="1:1" x14ac:dyDescent="0.2">
      <c r="A157" s="120"/>
    </row>
    <row r="158" spans="1:1" x14ac:dyDescent="0.2">
      <c r="A158" s="120"/>
    </row>
    <row r="159" spans="1:1" x14ac:dyDescent="0.2">
      <c r="A159" s="120"/>
    </row>
    <row r="160" spans="1:1" x14ac:dyDescent="0.2">
      <c r="A160" s="120"/>
    </row>
    <row r="161" spans="1:1" x14ac:dyDescent="0.2">
      <c r="A161" s="120"/>
    </row>
    <row r="162" spans="1:1" x14ac:dyDescent="0.2">
      <c r="A162" s="120"/>
    </row>
    <row r="163" spans="1:1" x14ac:dyDescent="0.2">
      <c r="A163" s="120"/>
    </row>
    <row r="164" spans="1:1" x14ac:dyDescent="0.2">
      <c r="A164" s="120"/>
    </row>
    <row r="165" spans="1:1" x14ac:dyDescent="0.2">
      <c r="A165" s="120"/>
    </row>
    <row r="166" spans="1:1" x14ac:dyDescent="0.2">
      <c r="A166" s="120"/>
    </row>
    <row r="167" spans="1:1" x14ac:dyDescent="0.2">
      <c r="A167" s="120"/>
    </row>
    <row r="168" spans="1:1" x14ac:dyDescent="0.2">
      <c r="A168" s="120"/>
    </row>
    <row r="169" spans="1:1" x14ac:dyDescent="0.2">
      <c r="A169" s="120"/>
    </row>
    <row r="170" spans="1:1" x14ac:dyDescent="0.2">
      <c r="A170" s="120"/>
    </row>
    <row r="171" spans="1:1" x14ac:dyDescent="0.2">
      <c r="A171" s="120"/>
    </row>
    <row r="172" spans="1:1" x14ac:dyDescent="0.2">
      <c r="A172" s="120"/>
    </row>
    <row r="173" spans="1:1" x14ac:dyDescent="0.2">
      <c r="A173" s="120"/>
    </row>
    <row r="174" spans="1:1" x14ac:dyDescent="0.2">
      <c r="A174" s="120"/>
    </row>
    <row r="175" spans="1:1" x14ac:dyDescent="0.2">
      <c r="A175" s="120"/>
    </row>
    <row r="176" spans="1:1" x14ac:dyDescent="0.2">
      <c r="A176" s="120"/>
    </row>
    <row r="177" spans="1:1" x14ac:dyDescent="0.2">
      <c r="A177" s="120"/>
    </row>
    <row r="178" spans="1:1" x14ac:dyDescent="0.2">
      <c r="A178" s="120"/>
    </row>
    <row r="179" spans="1:1" x14ac:dyDescent="0.2">
      <c r="A179" s="120"/>
    </row>
    <row r="180" spans="1:1" x14ac:dyDescent="0.2">
      <c r="A180" s="120"/>
    </row>
    <row r="181" spans="1:1" x14ac:dyDescent="0.2">
      <c r="A181" s="120"/>
    </row>
    <row r="182" spans="1:1" x14ac:dyDescent="0.2">
      <c r="A182" s="120"/>
    </row>
    <row r="183" spans="1:1" x14ac:dyDescent="0.2">
      <c r="A183" s="120"/>
    </row>
    <row r="184" spans="1:1" x14ac:dyDescent="0.2">
      <c r="A184" s="120"/>
    </row>
    <row r="185" spans="1:1" x14ac:dyDescent="0.2">
      <c r="A185" s="120"/>
    </row>
    <row r="186" spans="1:1" x14ac:dyDescent="0.2">
      <c r="A186" s="120"/>
    </row>
    <row r="187" spans="1:1" x14ac:dyDescent="0.2">
      <c r="A187" s="120"/>
    </row>
    <row r="188" spans="1:1" x14ac:dyDescent="0.2">
      <c r="A188" s="120"/>
    </row>
    <row r="189" spans="1:1" x14ac:dyDescent="0.2">
      <c r="A189" s="120"/>
    </row>
    <row r="190" spans="1:1" x14ac:dyDescent="0.2">
      <c r="A190" s="120"/>
    </row>
    <row r="191" spans="1:1" x14ac:dyDescent="0.2">
      <c r="A191" s="120"/>
    </row>
    <row r="192" spans="1:1" x14ac:dyDescent="0.2">
      <c r="A192" s="120"/>
    </row>
    <row r="193" spans="1:1" x14ac:dyDescent="0.2">
      <c r="A193" s="120"/>
    </row>
    <row r="194" spans="1:1" x14ac:dyDescent="0.2">
      <c r="A194" s="120"/>
    </row>
    <row r="195" spans="1:1" x14ac:dyDescent="0.2">
      <c r="A195" s="120"/>
    </row>
    <row r="196" spans="1:1" x14ac:dyDescent="0.2">
      <c r="A196" s="120"/>
    </row>
    <row r="197" spans="1:1" x14ac:dyDescent="0.2">
      <c r="A197" s="120"/>
    </row>
    <row r="198" spans="1:1" x14ac:dyDescent="0.2">
      <c r="A198" s="120"/>
    </row>
    <row r="199" spans="1:1" x14ac:dyDescent="0.2">
      <c r="A199" s="120"/>
    </row>
    <row r="200" spans="1:1" x14ac:dyDescent="0.2">
      <c r="A200" s="120"/>
    </row>
    <row r="201" spans="1:1" x14ac:dyDescent="0.2">
      <c r="A201" s="120"/>
    </row>
    <row r="202" spans="1:1" x14ac:dyDescent="0.2">
      <c r="A202" s="120"/>
    </row>
    <row r="203" spans="1:1" x14ac:dyDescent="0.2">
      <c r="A203" s="120"/>
    </row>
    <row r="204" spans="1:1" x14ac:dyDescent="0.2">
      <c r="A204" s="120"/>
    </row>
    <row r="205" spans="1:1" x14ac:dyDescent="0.2">
      <c r="A205" s="120"/>
    </row>
    <row r="206" spans="1:1" x14ac:dyDescent="0.2">
      <c r="A206" s="120"/>
    </row>
    <row r="207" spans="1:1" x14ac:dyDescent="0.2">
      <c r="A207" s="120"/>
    </row>
    <row r="208" spans="1:1" x14ac:dyDescent="0.2">
      <c r="A208" s="120"/>
    </row>
    <row r="209" spans="1:1" x14ac:dyDescent="0.2">
      <c r="A209" s="120"/>
    </row>
    <row r="210" spans="1:1" x14ac:dyDescent="0.2">
      <c r="A210" s="120"/>
    </row>
    <row r="211" spans="1:1" x14ac:dyDescent="0.2">
      <c r="A211" s="120"/>
    </row>
    <row r="212" spans="1:1" x14ac:dyDescent="0.2">
      <c r="A212" s="120"/>
    </row>
    <row r="213" spans="1:1" x14ac:dyDescent="0.2">
      <c r="A213" s="120"/>
    </row>
    <row r="214" spans="1:1" x14ac:dyDescent="0.2">
      <c r="A214" s="120"/>
    </row>
    <row r="215" spans="1:1" x14ac:dyDescent="0.2">
      <c r="A215" s="120"/>
    </row>
    <row r="216" spans="1:1" x14ac:dyDescent="0.2">
      <c r="A216" s="120"/>
    </row>
    <row r="217" spans="1:1" x14ac:dyDescent="0.2">
      <c r="A217" s="120"/>
    </row>
    <row r="218" spans="1:1" x14ac:dyDescent="0.2">
      <c r="A218" s="120"/>
    </row>
    <row r="219" spans="1:1" x14ac:dyDescent="0.2">
      <c r="A219" s="120"/>
    </row>
    <row r="220" spans="1:1" x14ac:dyDescent="0.2">
      <c r="A220" s="120"/>
    </row>
    <row r="221" spans="1:1" x14ac:dyDescent="0.2">
      <c r="A221" s="120"/>
    </row>
    <row r="222" spans="1:1" x14ac:dyDescent="0.2">
      <c r="A222" s="120"/>
    </row>
    <row r="223" spans="1:1" x14ac:dyDescent="0.2">
      <c r="A223" s="120"/>
    </row>
    <row r="224" spans="1:1" x14ac:dyDescent="0.2">
      <c r="A224" s="120"/>
    </row>
    <row r="225" spans="1:1" x14ac:dyDescent="0.2">
      <c r="A225" s="120"/>
    </row>
    <row r="226" spans="1:1" x14ac:dyDescent="0.2">
      <c r="A226" s="120"/>
    </row>
    <row r="227" spans="1:1" x14ac:dyDescent="0.2">
      <c r="A227" s="120"/>
    </row>
    <row r="228" spans="1:1" x14ac:dyDescent="0.2">
      <c r="A228" s="120"/>
    </row>
    <row r="229" spans="1:1" x14ac:dyDescent="0.2">
      <c r="A229" s="120"/>
    </row>
    <row r="230" spans="1:1" x14ac:dyDescent="0.2">
      <c r="A230" s="120"/>
    </row>
    <row r="231" spans="1:1" x14ac:dyDescent="0.2">
      <c r="A231" s="120"/>
    </row>
    <row r="232" spans="1:1" x14ac:dyDescent="0.2">
      <c r="A232" s="120"/>
    </row>
    <row r="233" spans="1:1" x14ac:dyDescent="0.2">
      <c r="A233" s="120"/>
    </row>
    <row r="234" spans="1:1" x14ac:dyDescent="0.2">
      <c r="A234" s="120"/>
    </row>
    <row r="235" spans="1:1" x14ac:dyDescent="0.2">
      <c r="A235" s="120"/>
    </row>
    <row r="236" spans="1:1" x14ac:dyDescent="0.2">
      <c r="A236" s="120"/>
    </row>
    <row r="237" spans="1:1" x14ac:dyDescent="0.2">
      <c r="A237" s="120"/>
    </row>
    <row r="238" spans="1:1" x14ac:dyDescent="0.2">
      <c r="A238" s="120"/>
    </row>
    <row r="239" spans="1:1" x14ac:dyDescent="0.2">
      <c r="A239" s="120"/>
    </row>
    <row r="240" spans="1:1" x14ac:dyDescent="0.2">
      <c r="A240" s="120"/>
    </row>
    <row r="241" spans="1:1" x14ac:dyDescent="0.2">
      <c r="A241" s="120"/>
    </row>
    <row r="242" spans="1:1" x14ac:dyDescent="0.2">
      <c r="A242" s="120"/>
    </row>
    <row r="243" spans="1:1" x14ac:dyDescent="0.2">
      <c r="A243" s="120"/>
    </row>
    <row r="244" spans="1:1" x14ac:dyDescent="0.2">
      <c r="A244" s="120"/>
    </row>
    <row r="245" spans="1:1" x14ac:dyDescent="0.2">
      <c r="A245" s="120"/>
    </row>
    <row r="246" spans="1:1" x14ac:dyDescent="0.2">
      <c r="A246" s="120"/>
    </row>
    <row r="247" spans="1:1" x14ac:dyDescent="0.2">
      <c r="A247" s="120"/>
    </row>
  </sheetData>
  <mergeCells count="20">
    <mergeCell ref="A32:D32"/>
    <mergeCell ref="A2:B2"/>
    <mergeCell ref="A5:B5"/>
    <mergeCell ref="A6:B6"/>
    <mergeCell ref="A15:D15"/>
    <mergeCell ref="B16:D16"/>
    <mergeCell ref="B18:D18"/>
    <mergeCell ref="B19:D19"/>
    <mergeCell ref="B20:D20"/>
    <mergeCell ref="B21:D21"/>
    <mergeCell ref="B22:D22"/>
    <mergeCell ref="A29:D29"/>
    <mergeCell ref="C80:D80"/>
    <mergeCell ref="C81:D81"/>
    <mergeCell ref="A33:D33"/>
    <mergeCell ref="A34:A35"/>
    <mergeCell ref="B34:B35"/>
    <mergeCell ref="D34:E35"/>
    <mergeCell ref="C50:D50"/>
    <mergeCell ref="A70:D70"/>
  </mergeCells>
  <pageMargins left="0.7" right="0.7" top="0.75" bottom="0.75" header="0.3" footer="0.3"/>
  <pageSetup paperSize="9" scale="42" orientation="portrait" verticalDpi="0" r:id="rId1"/>
  <colBreaks count="1" manualBreakCount="1">
    <brk id="7" max="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2019-12-19T10:23:30Z</dcterms:modified>
</cp:coreProperties>
</file>